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3FEA03D0-64D8-4082-AAC9-9CF221839688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FQ &amp; OZ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32" i="11" l="1"/>
  <c r="P31" i="11"/>
  <c r="P30" i="11"/>
  <c r="A47" i="11"/>
  <c r="B29" i="11"/>
  <c r="A29" i="11"/>
  <c r="E11" i="11" l="1"/>
  <c r="Q16" i="11"/>
  <c r="P16" i="11"/>
  <c r="N16" i="11"/>
  <c r="M16" i="11"/>
  <c r="Q28" i="11"/>
  <c r="P28" i="11"/>
  <c r="N28" i="11"/>
  <c r="M28" i="11"/>
  <c r="C119" i="11" l="1"/>
  <c r="C120" i="11"/>
  <c r="C121" i="11"/>
  <c r="C122" i="11"/>
  <c r="C123" i="11"/>
  <c r="C124" i="11"/>
  <c r="C125" i="11"/>
  <c r="C126" i="11"/>
  <c r="C127" i="11"/>
  <c r="C128" i="11"/>
  <c r="C129" i="11"/>
  <c r="C130" i="11"/>
  <c r="H63" i="11"/>
  <c r="H81" i="11" s="1"/>
  <c r="H99" i="11" s="1"/>
  <c r="H117" i="11" s="1"/>
  <c r="B46" i="11"/>
  <c r="B64" i="11" s="1"/>
  <c r="B82" i="11" s="1"/>
  <c r="B100" i="11" s="1"/>
  <c r="B118" i="11" s="1"/>
  <c r="H45" i="11"/>
  <c r="B28" i="11"/>
  <c r="H27" i="11"/>
  <c r="B120" i="1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C58" i="11"/>
  <c r="C57" i="11"/>
  <c r="C56" i="11"/>
  <c r="C55" i="11"/>
  <c r="C54" i="11"/>
  <c r="C53" i="11"/>
  <c r="C52" i="11"/>
  <c r="C51" i="11"/>
  <c r="C50" i="11"/>
  <c r="C49" i="11"/>
  <c r="C48" i="11"/>
  <c r="A48" i="11"/>
  <c r="A49" i="11" s="1"/>
  <c r="A50" i="11" s="1"/>
  <c r="A51" i="11" s="1"/>
  <c r="A52" i="11" s="1"/>
  <c r="A53" i="11" s="1"/>
  <c r="A54" i="11" s="1"/>
  <c r="A55" i="11" s="1"/>
  <c r="A56" i="11" s="1"/>
  <c r="C47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6" i="11"/>
  <c r="F45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B30" i="11"/>
  <c r="B31" i="11" s="1"/>
  <c r="B32" i="11" s="1"/>
  <c r="B33" i="11" s="1"/>
  <c r="B34" i="11" s="1"/>
  <c r="B35" i="11" s="1"/>
  <c r="B36" i="11" s="1"/>
  <c r="B37" i="11" s="1"/>
  <c r="B38" i="11" s="1"/>
  <c r="A30" i="1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C22" i="11"/>
  <c r="C21" i="11"/>
  <c r="C20" i="11"/>
  <c r="C19" i="11"/>
  <c r="C18" i="11"/>
  <c r="C17" i="11"/>
  <c r="C16" i="11"/>
  <c r="C15" i="11"/>
  <c r="C14" i="11"/>
  <c r="C13" i="11"/>
  <c r="C12" i="11"/>
  <c r="A12" i="11"/>
  <c r="A13" i="11" s="1"/>
  <c r="A14" i="11" s="1"/>
  <c r="A15" i="11" s="1"/>
  <c r="A16" i="11" s="1"/>
  <c r="A17" i="11" s="1"/>
  <c r="A18" i="11" s="1"/>
  <c r="A19" i="11" s="1"/>
  <c r="A20" i="11" s="1"/>
  <c r="C11" i="11"/>
  <c r="B5" i="11" l="1"/>
  <c r="B4" i="11"/>
  <c r="D130" i="11" s="1"/>
  <c r="D17" i="11" l="1"/>
  <c r="D107" i="11"/>
  <c r="D54" i="11"/>
  <c r="D85" i="11"/>
  <c r="D111" i="11"/>
  <c r="D15" i="11"/>
  <c r="D56" i="11"/>
  <c r="D129" i="11"/>
  <c r="D125" i="11"/>
  <c r="D110" i="11"/>
  <c r="D19" i="11"/>
  <c r="D32" i="11"/>
  <c r="D16" i="11"/>
  <c r="D47" i="11"/>
  <c r="D31" i="11"/>
  <c r="D34" i="11"/>
  <c r="D30" i="11"/>
  <c r="D29" i="11"/>
  <c r="D67" i="11"/>
  <c r="D128" i="11"/>
  <c r="D90" i="11"/>
  <c r="D18" i="11"/>
  <c r="D109" i="11"/>
  <c r="D87" i="11"/>
  <c r="D123" i="11"/>
  <c r="D94" i="11"/>
  <c r="D73" i="11"/>
  <c r="D75" i="11"/>
  <c r="D21" i="11"/>
  <c r="D55" i="11"/>
  <c r="D65" i="11"/>
  <c r="D53" i="11"/>
  <c r="D86" i="11"/>
  <c r="D121" i="11"/>
  <c r="D70" i="11"/>
  <c r="D88" i="11"/>
  <c r="D36" i="11"/>
  <c r="D37" i="11"/>
  <c r="D127" i="11"/>
  <c r="D13" i="11"/>
  <c r="D50" i="11"/>
  <c r="D103" i="11"/>
  <c r="D69" i="11"/>
  <c r="D68" i="11"/>
  <c r="D51" i="11"/>
  <c r="D66" i="11"/>
  <c r="D105" i="11"/>
  <c r="D35" i="11"/>
  <c r="D40" i="11"/>
  <c r="D22" i="11"/>
  <c r="D104" i="11"/>
  <c r="D38" i="11"/>
  <c r="D112" i="11"/>
  <c r="D106" i="11"/>
  <c r="D49" i="11"/>
  <c r="D101" i="11"/>
  <c r="D33" i="11"/>
  <c r="D93" i="11"/>
  <c r="D124" i="11"/>
  <c r="D119" i="11"/>
  <c r="D74" i="11"/>
  <c r="D108" i="11"/>
  <c r="D58" i="11"/>
  <c r="D52" i="11"/>
  <c r="D91" i="11"/>
  <c r="D57" i="11"/>
  <c r="D48" i="11"/>
  <c r="D14" i="11"/>
  <c r="D92" i="11"/>
  <c r="D83" i="11"/>
  <c r="D122" i="11"/>
  <c r="D39" i="11"/>
  <c r="D12" i="11"/>
  <c r="D20" i="11"/>
  <c r="D71" i="11"/>
  <c r="D89" i="11"/>
  <c r="D102" i="11"/>
  <c r="D11" i="11"/>
  <c r="D76" i="11"/>
  <c r="D126" i="11"/>
  <c r="D84" i="11"/>
  <c r="D72" i="11"/>
  <c r="D120" i="11"/>
  <c r="C131" i="11"/>
  <c r="D131" i="11" s="1"/>
  <c r="C113" i="11"/>
  <c r="D113" i="11" s="1"/>
  <c r="C95" i="11"/>
  <c r="D95" i="11" s="1"/>
  <c r="C77" i="11"/>
  <c r="D77" i="11" s="1"/>
  <c r="C41" i="11"/>
  <c r="D41" i="11" s="1"/>
  <c r="C23" i="11"/>
  <c r="D23" i="11" s="1"/>
  <c r="C59" i="11"/>
  <c r="D59" i="11" s="1"/>
  <c r="E112" i="11" l="1"/>
  <c r="E108" i="11"/>
  <c r="E94" i="11"/>
  <c r="E90" i="11"/>
  <c r="E65" i="11"/>
  <c r="E56" i="11"/>
  <c r="E34" i="11"/>
  <c r="E127" i="11"/>
  <c r="E125" i="11"/>
  <c r="E123" i="11"/>
  <c r="E121" i="11"/>
  <c r="E119" i="11"/>
  <c r="E76" i="11"/>
  <c r="E72" i="11"/>
  <c r="E47" i="11"/>
  <c r="E38" i="11"/>
  <c r="E129" i="11"/>
  <c r="E106" i="11"/>
  <c r="E131" i="11"/>
  <c r="E68" i="11"/>
  <c r="E29" i="11"/>
  <c r="E23" i="11"/>
  <c r="E102" i="11"/>
  <c r="E84" i="11"/>
  <c r="E50" i="11"/>
  <c r="E128" i="11"/>
  <c r="E126" i="11"/>
  <c r="E124" i="11"/>
  <c r="E122" i="11"/>
  <c r="E120" i="11"/>
  <c r="E107" i="11"/>
  <c r="E89" i="11"/>
  <c r="E57" i="11"/>
  <c r="E55" i="11"/>
  <c r="E20" i="11"/>
  <c r="E130" i="11"/>
  <c r="E69" i="11"/>
  <c r="E41" i="11"/>
  <c r="E110" i="11"/>
  <c r="E53" i="11"/>
  <c r="E12" i="11"/>
  <c r="E104" i="11"/>
  <c r="E85" i="11"/>
  <c r="E113" i="11"/>
  <c r="E101" i="11"/>
  <c r="E93" i="11"/>
  <c r="E74" i="11"/>
  <c r="E66" i="11"/>
  <c r="E59" i="11"/>
  <c r="E40" i="11"/>
  <c r="E37" i="11"/>
  <c r="E32" i="11"/>
  <c r="E14" i="11"/>
  <c r="E71" i="11"/>
  <c r="E18" i="11"/>
  <c r="E109" i="11"/>
  <c r="E87" i="11"/>
  <c r="E77" i="11"/>
  <c r="E35" i="11"/>
  <c r="E21" i="11"/>
  <c r="E16" i="11"/>
  <c r="E103" i="11"/>
  <c r="E58" i="11"/>
  <c r="E52" i="11"/>
  <c r="E92" i="11"/>
  <c r="E39" i="11"/>
  <c r="E13" i="11"/>
  <c r="E73" i="11"/>
  <c r="E49" i="11"/>
  <c r="E33" i="11"/>
  <c r="E30" i="11"/>
  <c r="E19" i="11"/>
  <c r="E36" i="11"/>
  <c r="E22" i="11"/>
  <c r="E111" i="11"/>
  <c r="E95" i="11"/>
  <c r="E86" i="11"/>
  <c r="E70" i="11"/>
  <c r="E54" i="11"/>
  <c r="E17" i="11"/>
  <c r="E105" i="11"/>
  <c r="E91" i="11"/>
  <c r="E83" i="11"/>
  <c r="E67" i="11"/>
  <c r="E51" i="11"/>
  <c r="E31" i="11"/>
  <c r="E15" i="11"/>
  <c r="E48" i="11"/>
  <c r="E75" i="11"/>
  <c r="E88" i="11"/>
  <c r="F47" i="11" l="1"/>
  <c r="I47" i="11"/>
  <c r="H47" i="11"/>
  <c r="G47" i="11"/>
  <c r="I86" i="11"/>
  <c r="H86" i="11"/>
  <c r="G86" i="11"/>
  <c r="F86" i="11"/>
  <c r="I103" i="11"/>
  <c r="F103" i="11"/>
  <c r="H103" i="11"/>
  <c r="G103" i="11"/>
  <c r="G93" i="11"/>
  <c r="F93" i="11"/>
  <c r="I93" i="11"/>
  <c r="H93" i="11"/>
  <c r="I120" i="11"/>
  <c r="H120" i="11"/>
  <c r="G120" i="11"/>
  <c r="F120" i="11"/>
  <c r="F72" i="11"/>
  <c r="I72" i="11"/>
  <c r="H72" i="11"/>
  <c r="G72" i="11"/>
  <c r="F38" i="11"/>
  <c r="I38" i="11"/>
  <c r="H38" i="11"/>
  <c r="G38" i="11"/>
  <c r="G16" i="11"/>
  <c r="I16" i="11"/>
  <c r="H16" i="11"/>
  <c r="F16" i="11"/>
  <c r="H101" i="11"/>
  <c r="G101" i="11"/>
  <c r="F101" i="11"/>
  <c r="I101" i="11"/>
  <c r="I122" i="11"/>
  <c r="H122" i="11"/>
  <c r="G122" i="11"/>
  <c r="F122" i="11"/>
  <c r="F76" i="11"/>
  <c r="I76" i="11"/>
  <c r="H76" i="11"/>
  <c r="G76" i="11"/>
  <c r="I89" i="11"/>
  <c r="H89" i="11"/>
  <c r="G89" i="11"/>
  <c r="F89" i="11"/>
  <c r="G111" i="11"/>
  <c r="F111" i="11"/>
  <c r="I111" i="11"/>
  <c r="H111" i="11"/>
  <c r="I21" i="11"/>
  <c r="H21" i="11"/>
  <c r="G21" i="11"/>
  <c r="F21" i="11"/>
  <c r="I124" i="11"/>
  <c r="H124" i="11"/>
  <c r="G124" i="11"/>
  <c r="F124" i="11"/>
  <c r="F119" i="11"/>
  <c r="I119" i="11"/>
  <c r="H119" i="11"/>
  <c r="G119" i="11"/>
  <c r="G35" i="11"/>
  <c r="F35" i="11"/>
  <c r="I35" i="11"/>
  <c r="H35" i="11"/>
  <c r="I126" i="11"/>
  <c r="H126" i="11"/>
  <c r="G126" i="11"/>
  <c r="F126" i="11"/>
  <c r="F121" i="11"/>
  <c r="I121" i="11"/>
  <c r="H121" i="11"/>
  <c r="G121" i="11"/>
  <c r="I104" i="11"/>
  <c r="H104" i="11"/>
  <c r="G104" i="11"/>
  <c r="F104" i="11"/>
  <c r="F123" i="11"/>
  <c r="I123" i="11"/>
  <c r="H123" i="11"/>
  <c r="G123" i="11"/>
  <c r="G66" i="11"/>
  <c r="F66" i="11"/>
  <c r="I66" i="11"/>
  <c r="H66" i="11"/>
  <c r="G58" i="11"/>
  <c r="F58" i="11"/>
  <c r="I58" i="11"/>
  <c r="H58" i="11"/>
  <c r="F22" i="11"/>
  <c r="G22" i="11"/>
  <c r="I22" i="11"/>
  <c r="H22" i="11"/>
  <c r="I11" i="11"/>
  <c r="H11" i="11"/>
  <c r="G11" i="11"/>
  <c r="F11" i="11"/>
  <c r="G87" i="11"/>
  <c r="I87" i="11"/>
  <c r="H87" i="11"/>
  <c r="F87" i="11"/>
  <c r="G12" i="11"/>
  <c r="F12" i="11"/>
  <c r="H12" i="11"/>
  <c r="I12" i="11"/>
  <c r="F50" i="11"/>
  <c r="I50" i="11"/>
  <c r="H50" i="11"/>
  <c r="G50" i="11"/>
  <c r="F125" i="11"/>
  <c r="G125" i="11"/>
  <c r="I125" i="11"/>
  <c r="H125" i="11"/>
  <c r="H74" i="11"/>
  <c r="I74" i="11"/>
  <c r="G74" i="11"/>
  <c r="F74" i="11"/>
  <c r="G88" i="11"/>
  <c r="F88" i="11"/>
  <c r="I88" i="11"/>
  <c r="H88" i="11"/>
  <c r="H75" i="11"/>
  <c r="G75" i="11"/>
  <c r="I75" i="11"/>
  <c r="F75" i="11"/>
  <c r="I128" i="11"/>
  <c r="H128" i="11"/>
  <c r="G128" i="11"/>
  <c r="F128" i="11"/>
  <c r="H48" i="11"/>
  <c r="G48" i="11"/>
  <c r="I48" i="11"/>
  <c r="F48" i="11"/>
  <c r="G15" i="11"/>
  <c r="I15" i="11"/>
  <c r="H15" i="11"/>
  <c r="F15" i="11"/>
  <c r="F19" i="11"/>
  <c r="I19" i="11"/>
  <c r="H19" i="11"/>
  <c r="G19" i="11"/>
  <c r="G109" i="11"/>
  <c r="F109" i="11"/>
  <c r="I109" i="11"/>
  <c r="H109" i="11"/>
  <c r="G53" i="11"/>
  <c r="F53" i="11"/>
  <c r="H53" i="11"/>
  <c r="I53" i="11"/>
  <c r="F84" i="11"/>
  <c r="I84" i="11"/>
  <c r="H84" i="11"/>
  <c r="G84" i="11"/>
  <c r="F127" i="11"/>
  <c r="I127" i="11"/>
  <c r="H127" i="11"/>
  <c r="G127" i="11"/>
  <c r="I107" i="11"/>
  <c r="H107" i="11"/>
  <c r="G107" i="11"/>
  <c r="F107" i="11"/>
  <c r="H30" i="11"/>
  <c r="I30" i="11"/>
  <c r="G30" i="11"/>
  <c r="F30" i="11"/>
  <c r="G110" i="11"/>
  <c r="I110" i="11"/>
  <c r="H110" i="11"/>
  <c r="F110" i="11"/>
  <c r="I102" i="11"/>
  <c r="F102" i="11"/>
  <c r="H102" i="11"/>
  <c r="G102" i="11"/>
  <c r="I34" i="11"/>
  <c r="H34" i="11"/>
  <c r="F34" i="11"/>
  <c r="G34" i="11"/>
  <c r="H70" i="11"/>
  <c r="G70" i="11"/>
  <c r="I70" i="11"/>
  <c r="F70" i="11"/>
  <c r="I85" i="11"/>
  <c r="F85" i="11"/>
  <c r="G85" i="11"/>
  <c r="H85" i="11"/>
  <c r="I36" i="11"/>
  <c r="H36" i="11"/>
  <c r="G36" i="11"/>
  <c r="F36" i="11"/>
  <c r="I31" i="11"/>
  <c r="F31" i="11"/>
  <c r="H31" i="11"/>
  <c r="G31" i="11"/>
  <c r="H18" i="11"/>
  <c r="I18" i="11"/>
  <c r="G18" i="11"/>
  <c r="F18" i="11"/>
  <c r="I51" i="11"/>
  <c r="F51" i="11"/>
  <c r="H51" i="11"/>
  <c r="G51" i="11"/>
  <c r="I33" i="11"/>
  <c r="H33" i="11"/>
  <c r="G33" i="11"/>
  <c r="F33" i="11"/>
  <c r="I71" i="11"/>
  <c r="F71" i="11"/>
  <c r="H71" i="11"/>
  <c r="G71" i="11"/>
  <c r="I56" i="11"/>
  <c r="F56" i="11"/>
  <c r="G56" i="11"/>
  <c r="H56" i="11"/>
  <c r="G67" i="11"/>
  <c r="I67" i="11"/>
  <c r="H67" i="11"/>
  <c r="F67" i="11"/>
  <c r="H49" i="11"/>
  <c r="I49" i="11"/>
  <c r="G49" i="11"/>
  <c r="F49" i="11"/>
  <c r="G14" i="11"/>
  <c r="I14" i="11"/>
  <c r="H14" i="11"/>
  <c r="F14" i="11"/>
  <c r="H69" i="11"/>
  <c r="G69" i="11"/>
  <c r="F69" i="11"/>
  <c r="I69" i="11"/>
  <c r="I29" i="11"/>
  <c r="H29" i="11"/>
  <c r="G29" i="11"/>
  <c r="F29" i="11"/>
  <c r="I65" i="11"/>
  <c r="H65" i="11"/>
  <c r="G65" i="11"/>
  <c r="F65" i="11"/>
  <c r="H83" i="11"/>
  <c r="I83" i="11"/>
  <c r="G83" i="11"/>
  <c r="F83" i="11"/>
  <c r="H32" i="11"/>
  <c r="I32" i="11"/>
  <c r="G32" i="11"/>
  <c r="F32" i="11"/>
  <c r="I130" i="11"/>
  <c r="H130" i="11"/>
  <c r="G130" i="11"/>
  <c r="F130" i="11"/>
  <c r="I68" i="11"/>
  <c r="H68" i="11"/>
  <c r="G68" i="11"/>
  <c r="F68" i="11"/>
  <c r="I90" i="11"/>
  <c r="H90" i="11"/>
  <c r="G90" i="11"/>
  <c r="F90" i="11"/>
  <c r="G54" i="11"/>
  <c r="F54" i="11"/>
  <c r="H54" i="11"/>
  <c r="I54" i="11"/>
  <c r="G91" i="11"/>
  <c r="F91" i="11"/>
  <c r="I91" i="11"/>
  <c r="H91" i="11"/>
  <c r="I13" i="11"/>
  <c r="H13" i="11"/>
  <c r="F13" i="11"/>
  <c r="G13" i="11"/>
  <c r="I37" i="11"/>
  <c r="F37" i="11"/>
  <c r="H37" i="11"/>
  <c r="G37" i="11"/>
  <c r="I20" i="11"/>
  <c r="H20" i="11"/>
  <c r="G20" i="11"/>
  <c r="F20" i="11"/>
  <c r="I94" i="11"/>
  <c r="G94" i="11"/>
  <c r="F94" i="11"/>
  <c r="I39" i="11"/>
  <c r="F39" i="11"/>
  <c r="H39" i="11"/>
  <c r="G39" i="11"/>
  <c r="I55" i="11"/>
  <c r="H55" i="11"/>
  <c r="G55" i="11"/>
  <c r="F55" i="11"/>
  <c r="G106" i="11"/>
  <c r="F106" i="11"/>
  <c r="I106" i="11"/>
  <c r="H106" i="11"/>
  <c r="I108" i="11"/>
  <c r="H108" i="11"/>
  <c r="G108" i="11"/>
  <c r="F108" i="11"/>
  <c r="I52" i="11"/>
  <c r="H52" i="11"/>
  <c r="G52" i="11"/>
  <c r="F52" i="11"/>
  <c r="H73" i="11"/>
  <c r="G73" i="11"/>
  <c r="I73" i="11"/>
  <c r="F73" i="11"/>
  <c r="G105" i="11"/>
  <c r="I105" i="11"/>
  <c r="H105" i="11"/>
  <c r="F105" i="11"/>
  <c r="H40" i="11"/>
  <c r="G40" i="11"/>
  <c r="I40" i="11"/>
  <c r="F40" i="11"/>
  <c r="I17" i="11"/>
  <c r="H17" i="11"/>
  <c r="G17" i="11"/>
  <c r="F17" i="11"/>
  <c r="G92" i="11"/>
  <c r="I92" i="11"/>
  <c r="H92" i="11"/>
  <c r="F92" i="11"/>
  <c r="I57" i="11"/>
  <c r="H57" i="11"/>
  <c r="G57" i="11"/>
  <c r="F57" i="11"/>
  <c r="G129" i="11"/>
  <c r="F129" i="11"/>
  <c r="I129" i="11"/>
  <c r="H129" i="11"/>
  <c r="I112" i="11"/>
  <c r="G112" i="11"/>
  <c r="F112" i="11"/>
  <c r="G77" i="11" l="1"/>
  <c r="M20" i="11" s="1"/>
  <c r="I77" i="11"/>
  <c r="N20" i="11" s="1"/>
  <c r="G131" i="11"/>
  <c r="M23" i="11" s="1"/>
  <c r="F77" i="11"/>
  <c r="M32" i="11" s="1"/>
  <c r="H131" i="11"/>
  <c r="N35" i="11" s="1"/>
  <c r="F131" i="11"/>
  <c r="M35" i="11" s="1"/>
  <c r="F41" i="11"/>
  <c r="M30" i="11" s="1"/>
  <c r="H41" i="11"/>
  <c r="N30" i="11" s="1"/>
  <c r="Q30" i="11" s="1"/>
  <c r="R30" i="11" s="1"/>
  <c r="H77" i="11"/>
  <c r="N32" i="11" s="1"/>
  <c r="I41" i="11"/>
  <c r="N18" i="11" s="1"/>
  <c r="I131" i="11"/>
  <c r="N23" i="11" s="1"/>
  <c r="Q23" i="11" s="1"/>
  <c r="G41" i="11"/>
  <c r="M18" i="11" s="1"/>
  <c r="F23" i="11"/>
  <c r="M29" i="11" s="1"/>
  <c r="P29" i="11" s="1"/>
  <c r="I113" i="11"/>
  <c r="N22" i="11" s="1"/>
  <c r="G59" i="11"/>
  <c r="M19" i="11" s="1"/>
  <c r="G95" i="11"/>
  <c r="M21" i="11" s="1"/>
  <c r="G23" i="11"/>
  <c r="M17" i="11" s="1"/>
  <c r="P17" i="11" s="1"/>
  <c r="R17" i="11" s="1"/>
  <c r="F113" i="11"/>
  <c r="M34" i="11" s="1"/>
  <c r="H59" i="11"/>
  <c r="N31" i="11" s="1"/>
  <c r="Q31" i="11" s="1"/>
  <c r="F95" i="11"/>
  <c r="M33" i="11" s="1"/>
  <c r="I95" i="11"/>
  <c r="N21" i="11" s="1"/>
  <c r="H23" i="11"/>
  <c r="N29" i="11" s="1"/>
  <c r="G113" i="11"/>
  <c r="M22" i="11" s="1"/>
  <c r="I59" i="11"/>
  <c r="N19" i="11" s="1"/>
  <c r="H95" i="11"/>
  <c r="N33" i="11" s="1"/>
  <c r="I23" i="11"/>
  <c r="N17" i="11" s="1"/>
  <c r="H113" i="11"/>
  <c r="N34" i="11" s="1"/>
  <c r="F59" i="11"/>
  <c r="M31" i="11" s="1"/>
  <c r="Q35" i="11" l="1"/>
  <c r="Q29" i="11"/>
  <c r="R29" i="11"/>
  <c r="Q34" i="11"/>
  <c r="Q21" i="11"/>
  <c r="Q33" i="11"/>
  <c r="Q22" i="11"/>
  <c r="Q18" i="11"/>
  <c r="Q20" i="11"/>
  <c r="Q19" i="11"/>
  <c r="Q32" i="11"/>
  <c r="P19" i="11"/>
  <c r="P34" i="11"/>
  <c r="P23" i="11"/>
  <c r="R23" i="11" s="1"/>
  <c r="P20" i="11"/>
  <c r="P21" i="11"/>
  <c r="P22" i="11"/>
  <c r="P18" i="11"/>
  <c r="P33" i="11"/>
  <c r="P35" i="11"/>
  <c r="R35" i="11" s="1"/>
  <c r="R34" i="11" l="1"/>
  <c r="R33" i="11"/>
  <c r="R19" i="11"/>
  <c r="R22" i="11"/>
  <c r="R18" i="11"/>
  <c r="R21" i="11"/>
  <c r="R31" i="11"/>
  <c r="R36" i="11" s="1"/>
  <c r="R32" i="11"/>
  <c r="R20" i="11"/>
</calcChain>
</file>

<file path=xl/sharedStrings.xml><?xml version="1.0" encoding="utf-8"?>
<sst xmlns="http://schemas.openxmlformats.org/spreadsheetml/2006/main" count="179" uniqueCount="128">
  <si>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</si>
  <si>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</si>
  <si>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</si>
  <si>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</si>
  <si>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</si>
  <si>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</si>
  <si>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</si>
  <si>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</si>
  <si>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</si>
  <si>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</si>
  <si>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</si>
  <si>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</si>
  <si>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</si>
  <si>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</si>
  <si>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</si>
  <si>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</si>
  <si>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</si>
  <si>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</si>
  <si>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</si>
  <si>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</si>
  <si>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</si>
  <si>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</si>
  <si>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</si>
  <si>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</si>
  <si>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</si>
  <si>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</si>
  <si>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</si>
  <si>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</si>
  <si>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</si>
  <si>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</si>
  <si>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</si>
  <si>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</si>
  <si>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</si>
  <si>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</si>
  <si>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</si>
  <si>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</si>
  <si>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</si>
  <si>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</si>
  <si>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</si>
  <si>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</si>
  <si>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</si>
  <si>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</si>
  <si>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</si>
  <si>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</si>
  <si>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</si>
  <si>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</si>
  <si>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</si>
  <si>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</si>
  <si>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</si>
  <si>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</si>
  <si>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</si>
  <si>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</si>
  <si>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</si>
  <si>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</si>
  <si>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</si>
  <si>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</si>
  <si>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</si>
  <si>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</si>
  <si>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</si>
  <si>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</si>
  <si>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</si>
  <si>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</si>
  <si>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</si>
  <si>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</si>
  <si>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</si>
  <si>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</si>
  <si>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</si>
  <si>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</si>
  <si>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</si>
  <si>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</si>
  <si>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</si>
  <si>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</si>
  <si>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</si>
  <si>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</si>
  <si>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</si>
  <si>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</si>
  <si>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</si>
  <si>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</si>
  <si>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</si>
  <si>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</si>
  <si>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</si>
  <si>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</si>
  <si>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</si>
  <si>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</si>
  <si>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</si>
  <si>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</si>
  <si>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</si>
  <si>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</si>
  <si>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</si>
  <si>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</si>
  <si>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</si>
  <si>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</si>
  <si>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</si>
  <si>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</si>
  <si>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</si>
  <si>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</si>
  <si>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</si>
  <si>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</si>
  <si>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</si>
  <si>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</si>
  <si>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</si>
  <si>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</si>
  <si>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</si>
  <si>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</si>
  <si>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</si>
  <si>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</si>
  <si>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</si>
  <si>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</si>
  <si>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</si>
  <si>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</si>
  <si>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</si>
  <si>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</si>
  <si>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Drug: 4:1</t>
  </si>
  <si>
    <t>Drug: 2:1</t>
  </si>
  <si>
    <t>Drug:  1:1</t>
  </si>
  <si>
    <t>Drug: 1:2</t>
  </si>
  <si>
    <t>Drug:  1:4</t>
  </si>
  <si>
    <t>Drug:  0:1</t>
  </si>
  <si>
    <t>Dd2</t>
  </si>
  <si>
    <t>OZ439 (nM)</t>
  </si>
  <si>
    <t>OZ439</t>
  </si>
  <si>
    <t>FQ (nM)</t>
  </si>
  <si>
    <t>FQ</t>
  </si>
  <si>
    <t>FQ &amp; OZ439</t>
  </si>
  <si>
    <t>IC50</t>
  </si>
  <si>
    <t>FIC50</t>
  </si>
  <si>
    <t>IC90</t>
  </si>
  <si>
    <t>FIC90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</si>
</sst>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'FQ &amp; OZ'!$P$29:$P$35</c:f>
              <c:numCache>
                <c:formatCode>General</c:formatCode>
                <c:ptCount val="7"/>
                <c:pt idx="0">
                  <c:v>1</c:v>
                </c:pt>
                <c:pt idx="1">
                  <c:v>1.0981634247019705</c:v>
                </c:pt>
                <c:pt idx="2">
                  <c:v>1.0803449823860372</c:v>
                </c:pt>
                <c:pt idx="3">
                  <c:v>1.0107933977700601</c:v>
                </c:pt>
                <c:pt idx="4">
                  <c:v>0.69918343956931239</c:v>
                </c:pt>
                <c:pt idx="5">
                  <c:v>0.44495083379319222</c:v>
                </c:pt>
                <c:pt idx="6">
                  <c:v>0</c:v>
                </c:pt>
              </c:numCache>
            </c:numRef>
          </c:xVal>
          <c:yVal>
            <c:numRef>
              <c:f>'FQ &amp; OZ'!$Q$29:$Q$35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0.19320828005104154</c:v>
                </c:pt>
                <c:pt idx="2">
                  <c:v>0.38014669076276414</c:v>
                </c:pt>
                <c:pt idx="3">
                  <c:v>0.71134641521357234</c:v>
                </c:pt>
                <c:pt idx="4">
                  <c:v>0.98410146803801712</c:v>
                </c:pt>
                <c:pt idx="5">
                  <c:v>1.2525375858740202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A7-4C00-A782-3E82E3EB2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89296"/>
        <c:axId val="1168890736"/>
      </c:scatterChart>
      <c:valAx>
        <c:axId val="1168889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90736"/>
        <c:crosses val="autoZero"/>
        <c:crossBetween val="midCat"/>
      </c:valAx>
      <c:valAx>
        <c:axId val="116889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8889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883709</xdr:colOff>
      <xdr:row>36</xdr:row>
      <xdr:rowOff>190500</xdr:rowOff>
    </xdr:from>
    <xdr:to>
      <xdr:col>15</xdr:col>
      <xdr:colOff>740834</xdr:colOff>
      <xdr:row>58</xdr:row>
      <xdr:rowOff>10582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8D02442-D4FF-24EE-2878-751A1589E6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296334</xdr:colOff>
      <xdr:row>44</xdr:row>
      <xdr:rowOff>74083</xdr:rowOff>
    </xdr:from>
    <xdr:to>
      <xdr:col>14</xdr:col>
      <xdr:colOff>772584</xdr:colOff>
      <xdr:row>56</xdr:row>
      <xdr:rowOff>116417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61739E5-1D3A-4736-BF17-549C584EF251}"/>
            </a:ext>
          </a:extLst>
        </xdr:cNvPr>
        <xdr:cNvCxnSpPr/>
      </xdr:nvCxnSpPr>
      <xdr:spPr>
        <a:xfrm>
          <a:off x="10911417" y="8837083"/>
          <a:ext cx="3206750" cy="2455334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7ED3-9FB0-4067-8E5D-FD74FE2EA9CC}">
  <dimension ref="A1:W131"/>
  <sheetViews>
    <sheetView tabSelected="1" topLeftCell="A15" zoomScale="72" workbookViewId="0">
      <selection activeCell="P29" sqref="P29:Q35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118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123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21</v>
      </c>
      <c r="B4" s="33">
        <f>AVERAGE(C101,C119)</f>
        <v>6.5012503050845244E-2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111</v>
      </c>
      <c r="B5" s="16">
        <f>AVERAGE(C21,C39,C57,C75,C93,C111,C129)</f>
        <v>9.8471039290314764</v>
      </c>
      <c r="C5" s="23"/>
      <c r="D5" s="3"/>
      <c r="E5" s="3"/>
      <c r="F5" s="23"/>
      <c r="G5" s="23"/>
      <c r="K5" s="4"/>
      <c r="L5" s="6"/>
      <c r="M5" s="1"/>
      <c r="N5" s="1"/>
      <c r="T5" s="22" t="s">
        <v>107</v>
      </c>
      <c r="U5" s="22" t="s">
        <v>108</v>
      </c>
      <c r="V5" s="22" t="s">
        <v>109</v>
      </c>
      <c r="W5" s="32" t="s">
        <v>110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22</v>
      </c>
      <c r="U6">
        <v>9996</v>
      </c>
      <c r="V6">
        <v>5</v>
      </c>
      <c r="W6" s="33">
        <v>5.0020008003201284E-2</v>
      </c>
    </row>
    <row r="7" spans="1:23" x14ac:dyDescent="0.25">
      <c r="B7" s="23"/>
      <c r="C7" s="23"/>
      <c r="D7" s="3"/>
      <c r="E7" s="3"/>
      <c r="F7" s="23"/>
      <c r="G7" s="23"/>
      <c r="T7" t="s">
        <v>23</v>
      </c>
      <c r="U7">
        <v>9998</v>
      </c>
      <c r="V7">
        <v>5</v>
      </c>
      <c r="W7" s="33">
        <v>5.0010002000400081E-2</v>
      </c>
    </row>
    <row r="8" spans="1:23" x14ac:dyDescent="0.25">
      <c r="B8" s="23"/>
      <c r="C8" s="23"/>
      <c r="D8" s="3"/>
      <c r="E8" s="3"/>
      <c r="F8" s="23"/>
      <c r="G8" s="23"/>
      <c r="T8" t="s">
        <v>24</v>
      </c>
      <c r="U8">
        <v>9997</v>
      </c>
      <c r="V8">
        <v>3</v>
      </c>
      <c r="W8" s="33">
        <v>3.0009002700810243E-2</v>
      </c>
    </row>
    <row r="9" spans="1:23" ht="15.6" x14ac:dyDescent="0.3">
      <c r="C9" s="23"/>
      <c r="D9" s="3"/>
      <c r="E9" s="3"/>
      <c r="F9" s="35" t="s">
        <v>122</v>
      </c>
      <c r="G9" s="35"/>
      <c r="H9" s="36" t="s">
        <v>120</v>
      </c>
      <c r="I9" s="36"/>
      <c r="T9" t="s">
        <v>25</v>
      </c>
      <c r="U9">
        <v>9998</v>
      </c>
      <c r="V9">
        <v>2</v>
      </c>
      <c r="W9" s="33">
        <v>2.0004000800160033E-2</v>
      </c>
    </row>
    <row r="10" spans="1:23" ht="15.6" x14ac:dyDescent="0.3">
      <c r="A10" s="7" t="s">
        <v>121</v>
      </c>
      <c r="B10" s="31" t="s">
        <v>119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26</v>
      </c>
      <c r="U10">
        <v>9999</v>
      </c>
      <c r="V10">
        <v>527</v>
      </c>
      <c r="W10" s="33">
        <v>5.2705270527052708</v>
      </c>
    </row>
    <row r="11" spans="1:23" ht="15.6" x14ac:dyDescent="0.3">
      <c r="A11" s="18">
        <v>500</v>
      </c>
      <c r="B11" s="18">
        <v>0</v>
      </c>
      <c r="C11" s="33">
        <f>W6</f>
        <v>5.0020008003201284E-2</v>
      </c>
      <c r="D11" s="9">
        <f>C11-$B$4</f>
        <v>-1.499249504764396E-2</v>
      </c>
      <c r="E11" s="9">
        <f>(($D$23-D11)/$D$23)*100</f>
        <v>100.1532647201377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27</v>
      </c>
      <c r="U11">
        <v>10000</v>
      </c>
      <c r="V11">
        <v>873</v>
      </c>
      <c r="W11" s="33">
        <v>8.73</v>
      </c>
    </row>
    <row r="12" spans="1:23" ht="15.6" x14ac:dyDescent="0.3">
      <c r="A12" s="18">
        <f>A11/2</f>
        <v>250</v>
      </c>
      <c r="B12" s="18">
        <v>0</v>
      </c>
      <c r="C12" s="33">
        <f t="shared" ref="C12:C22" si="4">W7</f>
        <v>5.0010002000400081E-2</v>
      </c>
      <c r="D12" s="9">
        <f t="shared" ref="D12:D23" si="5">C12-$B$4</f>
        <v>-1.5002501050445163E-2</v>
      </c>
      <c r="E12" s="9">
        <f t="shared" ref="E12:E23" si="6">(($D$23-D12)/$D$23)*100</f>
        <v>100.15336700913058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28</v>
      </c>
      <c r="U12">
        <v>9997</v>
      </c>
      <c r="V12">
        <v>990</v>
      </c>
      <c r="W12" s="33">
        <v>9.9029708912673797</v>
      </c>
    </row>
    <row r="13" spans="1:23" ht="15.6" x14ac:dyDescent="0.3">
      <c r="A13" s="18">
        <f t="shared" ref="A13:A20" si="7">A12/2</f>
        <v>125</v>
      </c>
      <c r="B13" s="18">
        <v>0</v>
      </c>
      <c r="C13" s="33">
        <f t="shared" si="4"/>
        <v>3.0009002700810243E-2</v>
      </c>
      <c r="D13" s="9">
        <f t="shared" si="5"/>
        <v>-3.5003500350035001E-2</v>
      </c>
      <c r="E13" s="9">
        <f t="shared" si="6"/>
        <v>100.35783248004684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29</v>
      </c>
      <c r="U13">
        <v>9994</v>
      </c>
      <c r="V13">
        <v>1000</v>
      </c>
      <c r="W13" s="33">
        <v>10.006003602161297</v>
      </c>
    </row>
    <row r="14" spans="1:23" ht="15.6" x14ac:dyDescent="0.3">
      <c r="A14" s="18">
        <f t="shared" si="7"/>
        <v>62.5</v>
      </c>
      <c r="B14" s="18">
        <v>0</v>
      </c>
      <c r="C14" s="33">
        <f t="shared" si="4"/>
        <v>2.0004000800160033E-2</v>
      </c>
      <c r="D14" s="9">
        <f t="shared" si="5"/>
        <v>-4.5008502250685214E-2</v>
      </c>
      <c r="E14" s="9">
        <f t="shared" si="6"/>
        <v>100.46011124094736</v>
      </c>
      <c r="F14" s="13">
        <f t="shared" si="0"/>
        <v>33.121651842798357</v>
      </c>
      <c r="G14" s="12">
        <f t="shared" si="1"/>
        <v>56.410025518329782</v>
      </c>
      <c r="H14" s="13">
        <f t="shared" si="2"/>
        <v>0</v>
      </c>
      <c r="I14" s="13">
        <f t="shared" si="3"/>
        <v>0</v>
      </c>
      <c r="T14" t="s">
        <v>30</v>
      </c>
      <c r="U14">
        <v>9995</v>
      </c>
      <c r="V14">
        <v>1044</v>
      </c>
      <c r="W14" s="33">
        <v>10.445222611305653</v>
      </c>
    </row>
    <row r="15" spans="1:23" ht="15.6" x14ac:dyDescent="0.3">
      <c r="A15" s="18">
        <f t="shared" si="7"/>
        <v>31.25</v>
      </c>
      <c r="B15" s="18">
        <v>0</v>
      </c>
      <c r="C15" s="33">
        <f t="shared" si="4"/>
        <v>5.2705270527052708</v>
      </c>
      <c r="D15" s="9">
        <f t="shared" si="5"/>
        <v>5.2055145496544259</v>
      </c>
      <c r="E15" s="9">
        <f t="shared" si="6"/>
        <v>46.785259685583185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M15" s="37" t="s">
        <v>126</v>
      </c>
      <c r="N15" s="37"/>
      <c r="P15" s="38" t="s">
        <v>127</v>
      </c>
      <c r="Q15" s="38"/>
      <c r="T15" t="s">
        <v>31</v>
      </c>
      <c r="U15">
        <v>9998</v>
      </c>
      <c r="V15">
        <v>999</v>
      </c>
      <c r="W15" s="33">
        <v>9.991998399679936</v>
      </c>
    </row>
    <row r="16" spans="1:23" ht="15.6" x14ac:dyDescent="0.3">
      <c r="A16" s="18">
        <f t="shared" si="7"/>
        <v>15.625</v>
      </c>
      <c r="B16" s="18">
        <v>0</v>
      </c>
      <c r="C16" s="33">
        <f t="shared" si="4"/>
        <v>8.73</v>
      </c>
      <c r="D16" s="9">
        <f t="shared" si="5"/>
        <v>8.6649874969491556</v>
      </c>
      <c r="E16" s="9">
        <f t="shared" si="6"/>
        <v>11.419888451098675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21" t="str">
        <f>F9</f>
        <v>FQ</v>
      </c>
      <c r="N16" s="21" t="str">
        <f>H9</f>
        <v>OZ439</v>
      </c>
      <c r="P16" s="25" t="str">
        <f>F9</f>
        <v>FQ</v>
      </c>
      <c r="Q16" s="25" t="str">
        <f>H9</f>
        <v>OZ439</v>
      </c>
      <c r="R16" s="34" t="s">
        <v>20</v>
      </c>
      <c r="T16" t="s">
        <v>32</v>
      </c>
      <c r="U16">
        <v>9996</v>
      </c>
      <c r="V16">
        <v>974</v>
      </c>
      <c r="W16" s="33">
        <v>9.7438975590236101</v>
      </c>
    </row>
    <row r="17" spans="1:23" ht="15.6" x14ac:dyDescent="0.3">
      <c r="A17" s="18">
        <f t="shared" si="7"/>
        <v>7.8125</v>
      </c>
      <c r="B17" s="18">
        <v>0</v>
      </c>
      <c r="C17" s="33">
        <f t="shared" si="4"/>
        <v>9.9029708912673797</v>
      </c>
      <c r="D17" s="9">
        <f t="shared" si="5"/>
        <v>9.8379583882165349</v>
      </c>
      <c r="E17" s="9">
        <f t="shared" si="6"/>
        <v>-0.57111470137688725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56.410025518329782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33</v>
      </c>
      <c r="U17">
        <v>9998</v>
      </c>
      <c r="V17">
        <v>695</v>
      </c>
      <c r="W17" s="33">
        <v>6.9513902780556105</v>
      </c>
    </row>
    <row r="18" spans="1:23" ht="15.6" x14ac:dyDescent="0.3">
      <c r="A18" s="18">
        <f t="shared" si="7"/>
        <v>3.90625</v>
      </c>
      <c r="B18" s="18">
        <v>0</v>
      </c>
      <c r="C18" s="33">
        <f t="shared" si="4"/>
        <v>10.006003602161297</v>
      </c>
      <c r="D18" s="9">
        <f t="shared" si="5"/>
        <v>9.9409910991104518</v>
      </c>
      <c r="E18" s="9">
        <f t="shared" si="6"/>
        <v>-1.6243936619503729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52.30328424903049</v>
      </c>
      <c r="N18" s="1">
        <f>I41</f>
        <v>2.0921313699612196</v>
      </c>
      <c r="P18">
        <f t="shared" ref="P18:P23" si="8">M18/$M$17</f>
        <v>0.92719837951562611</v>
      </c>
      <c r="Q18">
        <f>N18/$N$23</f>
        <v>0.12166743359955637</v>
      </c>
      <c r="R18">
        <f t="shared" ref="R18:R23" si="9">P18+Q18</f>
        <v>1.0488658131151825</v>
      </c>
      <c r="T18" t="s">
        <v>34</v>
      </c>
      <c r="U18">
        <v>9998</v>
      </c>
      <c r="V18">
        <v>3</v>
      </c>
      <c r="W18" s="33">
        <v>3.0006001200240048E-2</v>
      </c>
    </row>
    <row r="19" spans="1:23" ht="15.6" x14ac:dyDescent="0.3">
      <c r="A19" s="18">
        <f t="shared" si="7"/>
        <v>1.953125</v>
      </c>
      <c r="B19" s="18">
        <v>0</v>
      </c>
      <c r="C19" s="33">
        <f t="shared" si="4"/>
        <v>10.445222611305653</v>
      </c>
      <c r="D19" s="9">
        <f t="shared" si="5"/>
        <v>10.380210108254808</v>
      </c>
      <c r="E19" s="9">
        <f t="shared" si="6"/>
        <v>-6.1144253946105014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71.132065917278425</v>
      </c>
      <c r="N19" s="1">
        <f>I59</f>
        <v>5.6905652733822745</v>
      </c>
      <c r="P19">
        <f t="shared" si="8"/>
        <v>1.2609826934782167</v>
      </c>
      <c r="Q19">
        <f t="shared" ref="Q19:Q23" si="10">N19/$N$23</f>
        <v>0.33093355536082469</v>
      </c>
      <c r="R19">
        <f t="shared" si="9"/>
        <v>1.5919162488390413</v>
      </c>
      <c r="T19" t="s">
        <v>35</v>
      </c>
      <c r="U19">
        <v>9996</v>
      </c>
      <c r="V19">
        <v>6</v>
      </c>
      <c r="W19" s="33">
        <v>6.0024009603841535E-2</v>
      </c>
    </row>
    <row r="20" spans="1:23" ht="15.6" x14ac:dyDescent="0.3">
      <c r="A20" s="18">
        <f t="shared" si="7"/>
        <v>0.9765625</v>
      </c>
      <c r="B20" s="18">
        <v>0</v>
      </c>
      <c r="C20" s="33">
        <f t="shared" si="4"/>
        <v>9.991998399679936</v>
      </c>
      <c r="D20" s="9">
        <f t="shared" si="5"/>
        <v>9.9269858966290911</v>
      </c>
      <c r="E20" s="9">
        <f t="shared" si="6"/>
        <v>-1.4812217994980996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56.672117403720705</v>
      </c>
      <c r="N20" s="1">
        <f>I77</f>
        <v>9.0675387845953122</v>
      </c>
      <c r="P20">
        <f t="shared" si="8"/>
        <v>1.0046461933491904</v>
      </c>
      <c r="Q20">
        <f t="shared" si="10"/>
        <v>0.52732069736452636</v>
      </c>
      <c r="R20">
        <f t="shared" si="9"/>
        <v>1.5319668907137167</v>
      </c>
      <c r="T20" t="s">
        <v>36</v>
      </c>
      <c r="U20">
        <v>9998</v>
      </c>
      <c r="V20">
        <v>7</v>
      </c>
      <c r="W20" s="33">
        <v>7.001400280056011E-2</v>
      </c>
    </row>
    <row r="21" spans="1:23" ht="15.6" x14ac:dyDescent="0.3">
      <c r="A21" s="18">
        <v>0</v>
      </c>
      <c r="B21" s="18">
        <v>0</v>
      </c>
      <c r="C21" s="33">
        <f t="shared" si="4"/>
        <v>9.7438975590236101</v>
      </c>
      <c r="D21" s="9">
        <f t="shared" si="5"/>
        <v>9.6788850559727653</v>
      </c>
      <c r="E21" s="9">
        <f t="shared" si="6"/>
        <v>1.0550542364974886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38.073971955615633</v>
      </c>
      <c r="N21" s="1">
        <f>I95</f>
        <v>12.183671025797004</v>
      </c>
      <c r="P21">
        <f t="shared" si="8"/>
        <v>0.67495044729671216</v>
      </c>
      <c r="Q21">
        <f t="shared" si="10"/>
        <v>0.70853867343783161</v>
      </c>
      <c r="R21">
        <f t="shared" si="9"/>
        <v>1.3834891207345437</v>
      </c>
      <c r="T21" t="s">
        <v>37</v>
      </c>
      <c r="U21">
        <v>9998</v>
      </c>
      <c r="V21">
        <v>109</v>
      </c>
      <c r="W21" s="33">
        <v>1.0902180436087217</v>
      </c>
    </row>
    <row r="22" spans="1:23" ht="15.6" x14ac:dyDescent="0.3">
      <c r="A22" s="18">
        <v>0</v>
      </c>
      <c r="B22" s="18">
        <v>0</v>
      </c>
      <c r="C22" s="33">
        <f t="shared" si="4"/>
        <v>6.9513902780556105</v>
      </c>
      <c r="D22" s="9">
        <f t="shared" si="5"/>
        <v>6.8863777750047657</v>
      </c>
      <c r="E22" s="9">
        <f t="shared" si="6"/>
        <v>29.60219369126963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23.36196428280472</v>
      </c>
      <c r="N22" s="1">
        <f>I113</f>
        <v>14.951657140995021</v>
      </c>
      <c r="P22">
        <f t="shared" si="8"/>
        <v>0.41414560741890682</v>
      </c>
      <c r="Q22">
        <f t="shared" si="10"/>
        <v>0.86951028913593731</v>
      </c>
      <c r="R22">
        <f t="shared" si="9"/>
        <v>1.2836558965548441</v>
      </c>
      <c r="T22" t="s">
        <v>38</v>
      </c>
      <c r="U22">
        <v>9997</v>
      </c>
      <c r="V22">
        <v>818</v>
      </c>
      <c r="W22" s="33">
        <v>8.1824547364209259</v>
      </c>
    </row>
    <row r="23" spans="1:23" ht="15.6" x14ac:dyDescent="0.3">
      <c r="B23" s="23" t="s">
        <v>6</v>
      </c>
      <c r="C23" s="23">
        <f>$B$5</f>
        <v>9.8471039290314764</v>
      </c>
      <c r="D23" s="9">
        <f t="shared" si="5"/>
        <v>9.7820914259806315</v>
      </c>
      <c r="E23" s="9">
        <f t="shared" si="6"/>
        <v>0</v>
      </c>
      <c r="F23" s="13">
        <f>SUM(F11:F21)</f>
        <v>33.121651842798357</v>
      </c>
      <c r="G23" s="12">
        <f>SUM(G11:G22)</f>
        <v>56.410025518329782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17.195491908270579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39</v>
      </c>
      <c r="U23">
        <v>10000</v>
      </c>
      <c r="V23">
        <v>1088</v>
      </c>
      <c r="W23" s="33">
        <v>10.879999999999999</v>
      </c>
    </row>
    <row r="24" spans="1:23" x14ac:dyDescent="0.25">
      <c r="D24" s="16"/>
      <c r="E24" s="16"/>
      <c r="F24" s="16"/>
      <c r="G24" s="16"/>
      <c r="T24" t="s">
        <v>40</v>
      </c>
      <c r="U24">
        <v>9996</v>
      </c>
      <c r="V24">
        <v>1049</v>
      </c>
      <c r="W24" s="33">
        <v>10.494197679071629</v>
      </c>
    </row>
    <row r="25" spans="1:23" x14ac:dyDescent="0.25">
      <c r="T25" t="s">
        <v>41</v>
      </c>
      <c r="U25">
        <v>9995</v>
      </c>
      <c r="V25">
        <v>1042</v>
      </c>
      <c r="W25" s="33">
        <v>10.425212606303152</v>
      </c>
    </row>
    <row r="26" spans="1:23" x14ac:dyDescent="0.25">
      <c r="B26" s="23" t="s">
        <v>112</v>
      </c>
      <c r="C26" s="23"/>
      <c r="D26" s="3"/>
      <c r="E26" s="3"/>
      <c r="F26" s="23"/>
      <c r="G26" s="23"/>
      <c r="T26" t="s">
        <v>42</v>
      </c>
      <c r="U26">
        <v>9998</v>
      </c>
      <c r="V26">
        <v>1107</v>
      </c>
      <c r="W26" s="33">
        <v>11.072214442888578</v>
      </c>
    </row>
    <row r="27" spans="1:23" ht="15.6" x14ac:dyDescent="0.3">
      <c r="B27" s="23"/>
      <c r="C27" s="23"/>
      <c r="D27" s="3"/>
      <c r="E27" s="3"/>
      <c r="F27" s="35" t="str">
        <f>F9</f>
        <v>FQ</v>
      </c>
      <c r="G27" s="35"/>
      <c r="H27" s="36" t="str">
        <f>H9</f>
        <v>OZ439</v>
      </c>
      <c r="I27" s="36"/>
      <c r="M27" s="37" t="s">
        <v>124</v>
      </c>
      <c r="N27" s="37"/>
      <c r="P27" s="38" t="s">
        <v>125</v>
      </c>
      <c r="Q27" s="38"/>
      <c r="T27" t="s">
        <v>43</v>
      </c>
      <c r="U27">
        <v>10000</v>
      </c>
      <c r="V27">
        <v>1020</v>
      </c>
      <c r="W27" s="33">
        <v>10.199999999999999</v>
      </c>
    </row>
    <row r="28" spans="1:23" ht="15.6" x14ac:dyDescent="0.3">
      <c r="A28" s="7" t="str">
        <f>A10</f>
        <v>FQ (nM)</v>
      </c>
      <c r="B28" s="31" t="str">
        <f>B10</f>
        <v>OZ439 (nM)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21" t="str">
        <f>F9</f>
        <v>FQ</v>
      </c>
      <c r="N28" s="21" t="str">
        <f>H9</f>
        <v>OZ439</v>
      </c>
      <c r="P28" s="25" t="str">
        <f>F9</f>
        <v>FQ</v>
      </c>
      <c r="Q28" s="25" t="str">
        <f>H9</f>
        <v>OZ439</v>
      </c>
      <c r="R28" s="34" t="s">
        <v>20</v>
      </c>
      <c r="T28" t="s">
        <v>44</v>
      </c>
      <c r="U28">
        <v>9997</v>
      </c>
      <c r="V28">
        <v>1075</v>
      </c>
      <c r="W28" s="33">
        <v>10.753225967790337</v>
      </c>
    </row>
    <row r="29" spans="1:23" ht="15.6" x14ac:dyDescent="0.3">
      <c r="A29" s="18">
        <f>A11*0.8</f>
        <v>400</v>
      </c>
      <c r="B29" s="17">
        <f>B119*0.2</f>
        <v>16</v>
      </c>
      <c r="C29" s="33">
        <f>W18</f>
        <v>3.0006001200240048E-2</v>
      </c>
      <c r="D29" s="9">
        <f>C29-$B$4</f>
        <v>-3.5006501850605193E-2</v>
      </c>
      <c r="E29" s="9">
        <f>(($D$23-D29)/$D$23)*100</f>
        <v>100.35786316367509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33.121651842798357</v>
      </c>
      <c r="N29" s="14">
        <f>H23</f>
        <v>0</v>
      </c>
      <c r="P29">
        <f>M29/$M$29</f>
        <v>1</v>
      </c>
      <c r="Q29">
        <f>N29/$N$35</f>
        <v>0</v>
      </c>
      <c r="R29">
        <f>P29+Q29</f>
        <v>1</v>
      </c>
      <c r="T29" t="s">
        <v>45</v>
      </c>
      <c r="U29">
        <v>9994</v>
      </c>
      <c r="V29">
        <v>829</v>
      </c>
      <c r="W29" s="33">
        <v>8.2949769861917151</v>
      </c>
    </row>
    <row r="30" spans="1:23" ht="15.6" x14ac:dyDescent="0.3">
      <c r="A30" s="18">
        <f>A29/2</f>
        <v>200</v>
      </c>
      <c r="B30" s="18">
        <f>B29/2</f>
        <v>8</v>
      </c>
      <c r="C30" s="33">
        <f t="shared" ref="C30:C40" si="15">W19</f>
        <v>6.0024009603841535E-2</v>
      </c>
      <c r="D30" s="9">
        <f t="shared" ref="D30:D41" si="16">C30-$B$4</f>
        <v>-4.9884934470037084E-3</v>
      </c>
      <c r="E30" s="9">
        <f t="shared" ref="E30:E41" si="17">(($D$23-D30)/$D$23)*100</f>
        <v>100.05099618506688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36.372986619473778</v>
      </c>
      <c r="N30" s="1">
        <f>H41</f>
        <v>1.454919464778951</v>
      </c>
      <c r="P30">
        <f>M30/$M$29</f>
        <v>1.0981634247019705</v>
      </c>
      <c r="Q30">
        <f>N30/$N$35</f>
        <v>0.19320828005104154</v>
      </c>
      <c r="R30">
        <f>P30+Q30</f>
        <v>1.291371704753012</v>
      </c>
      <c r="T30" t="s">
        <v>46</v>
      </c>
      <c r="U30">
        <v>10000</v>
      </c>
      <c r="V30">
        <v>3</v>
      </c>
      <c r="W30" s="33">
        <v>0.03</v>
      </c>
    </row>
    <row r="31" spans="1:23" ht="15.6" x14ac:dyDescent="0.3">
      <c r="A31" s="18">
        <f t="shared" ref="A31:B38" si="18">A30/2</f>
        <v>100</v>
      </c>
      <c r="B31" s="18">
        <f t="shared" si="18"/>
        <v>4</v>
      </c>
      <c r="C31" s="33">
        <f t="shared" si="15"/>
        <v>7.001400280056011E-2</v>
      </c>
      <c r="D31" s="9">
        <f t="shared" si="16"/>
        <v>5.0014997497148661E-3</v>
      </c>
      <c r="E31" s="9">
        <f t="shared" si="17"/>
        <v>99.948870854586048</v>
      </c>
      <c r="F31" s="13" t="str">
        <f t="shared" si="11"/>
        <v/>
      </c>
      <c r="G31" s="12">
        <f t="shared" si="12"/>
        <v>52.30328424903049</v>
      </c>
      <c r="H31" s="25" t="str">
        <f t="shared" si="13"/>
        <v/>
      </c>
      <c r="I31" s="25">
        <f t="shared" si="14"/>
        <v>2.0921313699612196</v>
      </c>
      <c r="K31" s="4" t="s">
        <v>10</v>
      </c>
      <c r="L31" s="6" t="s">
        <v>11</v>
      </c>
      <c r="M31" s="2">
        <f>F59</f>
        <v>35.782810376704447</v>
      </c>
      <c r="N31" s="1">
        <f>H59</f>
        <v>2.8626248301363555</v>
      </c>
      <c r="P31">
        <f>M31/$M$29</f>
        <v>1.0803449823860372</v>
      </c>
      <c r="Q31">
        <f>N31/$N$35</f>
        <v>0.38014669076276414</v>
      </c>
      <c r="R31">
        <f t="shared" ref="R31:R35" si="19">P31+Q31</f>
        <v>1.4604916731488014</v>
      </c>
      <c r="T31" t="s">
        <v>47</v>
      </c>
      <c r="U31">
        <v>9998</v>
      </c>
      <c r="V31">
        <v>4</v>
      </c>
      <c r="W31" s="33">
        <v>4.0008001600320066E-2</v>
      </c>
    </row>
    <row r="32" spans="1:23" ht="15.6" x14ac:dyDescent="0.3">
      <c r="A32" s="18">
        <f t="shared" si="18"/>
        <v>50</v>
      </c>
      <c r="B32" s="18">
        <f t="shared" si="18"/>
        <v>2</v>
      </c>
      <c r="C32" s="33">
        <f t="shared" si="15"/>
        <v>1.0902180436087217</v>
      </c>
      <c r="D32" s="9">
        <f t="shared" si="16"/>
        <v>1.0252055405578764</v>
      </c>
      <c r="E32" s="9">
        <f t="shared" si="17"/>
        <v>89.519566972815298</v>
      </c>
      <c r="F32" s="13">
        <f t="shared" si="11"/>
        <v>36.372986619473778</v>
      </c>
      <c r="G32" s="12" t="str">
        <f t="shared" si="12"/>
        <v/>
      </c>
      <c r="H32" s="25">
        <f t="shared" si="13"/>
        <v>1.454919464778951</v>
      </c>
      <c r="I32" s="25" t="str">
        <f t="shared" si="14"/>
        <v/>
      </c>
      <c r="K32" s="4" t="s">
        <v>12</v>
      </c>
      <c r="L32" s="6" t="s">
        <v>13</v>
      </c>
      <c r="M32" s="1">
        <f>F77</f>
        <v>33.479147005939126</v>
      </c>
      <c r="N32" s="1">
        <f>H77</f>
        <v>5.35666352095026</v>
      </c>
      <c r="P32">
        <f>M32/$M$29</f>
        <v>1.0107933977700601</v>
      </c>
      <c r="Q32">
        <f t="shared" ref="Q32:Q35" si="20">N32/$N$35</f>
        <v>0.71134641521357234</v>
      </c>
      <c r="R32">
        <f t="shared" si="19"/>
        <v>1.7221398129836323</v>
      </c>
      <c r="T32" t="s">
        <v>48</v>
      </c>
      <c r="U32">
        <v>9999</v>
      </c>
      <c r="V32">
        <v>7</v>
      </c>
      <c r="W32" s="33">
        <v>7.0007000700070002E-2</v>
      </c>
    </row>
    <row r="33" spans="1:23" ht="15.6" x14ac:dyDescent="0.3">
      <c r="A33" s="18">
        <f t="shared" si="18"/>
        <v>25</v>
      </c>
      <c r="B33" s="18">
        <f t="shared" si="18"/>
        <v>1</v>
      </c>
      <c r="C33" s="33">
        <f t="shared" si="15"/>
        <v>8.1824547364209259</v>
      </c>
      <c r="D33" s="9">
        <f t="shared" si="16"/>
        <v>8.1174422333700811</v>
      </c>
      <c r="E33" s="9">
        <f t="shared" si="17"/>
        <v>17.017313784139706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14</v>
      </c>
      <c r="L33" s="6" t="s">
        <v>15</v>
      </c>
      <c r="M33" s="1">
        <f>F95</f>
        <v>23.158110459665011</v>
      </c>
      <c r="N33" s="1">
        <f>H95</f>
        <v>7.4105953470928041</v>
      </c>
      <c r="P33">
        <f t="shared" ref="P33:P35" si="21">M33/$M$29</f>
        <v>0.69918343956931239</v>
      </c>
      <c r="Q33">
        <f t="shared" si="20"/>
        <v>0.98410146803801712</v>
      </c>
      <c r="R33">
        <f t="shared" si="19"/>
        <v>1.6832849076073295</v>
      </c>
      <c r="T33" t="s">
        <v>49</v>
      </c>
      <c r="U33">
        <v>9996</v>
      </c>
      <c r="V33">
        <v>360</v>
      </c>
      <c r="W33" s="33">
        <v>3.601440576230492</v>
      </c>
    </row>
    <row r="34" spans="1:23" ht="15.6" x14ac:dyDescent="0.3">
      <c r="A34" s="18">
        <f t="shared" si="18"/>
        <v>12.5</v>
      </c>
      <c r="B34" s="18">
        <f t="shared" si="18"/>
        <v>0.5</v>
      </c>
      <c r="C34" s="33">
        <f t="shared" si="15"/>
        <v>10.879999999999999</v>
      </c>
      <c r="D34" s="9">
        <f t="shared" si="16"/>
        <v>10.814987496949154</v>
      </c>
      <c r="E34" s="9">
        <f t="shared" si="17"/>
        <v>-10.559051495114986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14.73750660406095</v>
      </c>
      <c r="N34" s="1">
        <f>H113</f>
        <v>9.4320042265990089</v>
      </c>
      <c r="P34">
        <f>M34/$M$29</f>
        <v>0.44495083379319222</v>
      </c>
      <c r="Q34">
        <f t="shared" si="20"/>
        <v>1.2525375858740202</v>
      </c>
      <c r="R34">
        <f t="shared" si="19"/>
        <v>1.6974884196672124</v>
      </c>
      <c r="T34" t="s">
        <v>50</v>
      </c>
      <c r="U34">
        <v>9998</v>
      </c>
      <c r="V34">
        <v>871</v>
      </c>
      <c r="W34" s="33">
        <v>8.7117423484696932</v>
      </c>
    </row>
    <row r="35" spans="1:23" ht="15.6" x14ac:dyDescent="0.3">
      <c r="A35" s="18">
        <f t="shared" si="18"/>
        <v>6.25</v>
      </c>
      <c r="B35" s="18">
        <f t="shared" si="18"/>
        <v>0.25</v>
      </c>
      <c r="C35" s="33">
        <f t="shared" si="15"/>
        <v>10.494197679071629</v>
      </c>
      <c r="D35" s="9">
        <f t="shared" si="16"/>
        <v>10.429185176020784</v>
      </c>
      <c r="E35" s="9">
        <f t="shared" si="17"/>
        <v>-6.6150858938152171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7.5303163218190861</v>
      </c>
      <c r="P35">
        <f t="shared" si="21"/>
        <v>0</v>
      </c>
      <c r="Q35">
        <f t="shared" si="20"/>
        <v>1</v>
      </c>
      <c r="R35">
        <f t="shared" si="19"/>
        <v>1</v>
      </c>
      <c r="T35" t="s">
        <v>51</v>
      </c>
      <c r="U35">
        <v>9998</v>
      </c>
      <c r="V35">
        <v>1016</v>
      </c>
      <c r="W35" s="33">
        <v>10.162032406481297</v>
      </c>
    </row>
    <row r="36" spans="1:23" ht="15.6" x14ac:dyDescent="0.3">
      <c r="A36" s="18">
        <f t="shared" si="18"/>
        <v>3.125</v>
      </c>
      <c r="B36" s="18">
        <f t="shared" si="18"/>
        <v>0.125</v>
      </c>
      <c r="C36" s="33">
        <f t="shared" si="15"/>
        <v>10.425212606303152</v>
      </c>
      <c r="D36" s="9">
        <f t="shared" si="16"/>
        <v>10.360200103252307</v>
      </c>
      <c r="E36" s="9">
        <f t="shared" si="17"/>
        <v>-5.9098678605298502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1.5709553036319974</v>
      </c>
      <c r="T36" t="s">
        <v>52</v>
      </c>
      <c r="U36">
        <v>10000</v>
      </c>
      <c r="V36">
        <v>1074</v>
      </c>
      <c r="W36" s="33">
        <v>10.74</v>
      </c>
    </row>
    <row r="37" spans="1:23" ht="15.6" x14ac:dyDescent="0.3">
      <c r="A37" s="18">
        <f t="shared" si="18"/>
        <v>1.5625</v>
      </c>
      <c r="B37" s="18">
        <f t="shared" si="18"/>
        <v>6.25E-2</v>
      </c>
      <c r="C37" s="33">
        <f t="shared" si="15"/>
        <v>11.072214442888578</v>
      </c>
      <c r="D37" s="9">
        <f t="shared" si="16"/>
        <v>11.007201939837733</v>
      </c>
      <c r="E37" s="9">
        <f t="shared" si="17"/>
        <v>-12.524014144902425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53</v>
      </c>
      <c r="U37">
        <v>9997</v>
      </c>
      <c r="V37">
        <v>1054</v>
      </c>
      <c r="W37" s="33">
        <v>10.543162948884666</v>
      </c>
    </row>
    <row r="38" spans="1:23" ht="15.6" x14ac:dyDescent="0.3">
      <c r="A38" s="18">
        <f t="shared" si="18"/>
        <v>0.78125</v>
      </c>
      <c r="B38" s="18">
        <f t="shared" si="18"/>
        <v>3.125E-2</v>
      </c>
      <c r="C38" s="33">
        <f t="shared" si="15"/>
        <v>10.199999999999999</v>
      </c>
      <c r="D38" s="9">
        <f t="shared" si="16"/>
        <v>10.134987496949154</v>
      </c>
      <c r="E38" s="9">
        <f t="shared" si="17"/>
        <v>-3.6075728144520585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54</v>
      </c>
      <c r="U38">
        <v>9997</v>
      </c>
      <c r="V38">
        <v>995</v>
      </c>
      <c r="W38" s="33">
        <v>9.9529858957687303</v>
      </c>
    </row>
    <row r="39" spans="1:23" ht="15.6" x14ac:dyDescent="0.3">
      <c r="A39" s="18">
        <v>0</v>
      </c>
      <c r="B39" s="18">
        <v>0</v>
      </c>
      <c r="C39" s="33">
        <f t="shared" si="15"/>
        <v>10.753225967790337</v>
      </c>
      <c r="D39" s="9">
        <f t="shared" si="16"/>
        <v>10.688213464739492</v>
      </c>
      <c r="E39" s="9">
        <f t="shared" si="17"/>
        <v>-9.2630706389868394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55</v>
      </c>
      <c r="U39">
        <v>9997</v>
      </c>
      <c r="V39">
        <v>1059</v>
      </c>
      <c r="W39" s="33">
        <v>10.593177953386016</v>
      </c>
    </row>
    <row r="40" spans="1:23" ht="15.6" x14ac:dyDescent="0.3">
      <c r="A40" s="18">
        <v>0</v>
      </c>
      <c r="B40" s="17">
        <v>0</v>
      </c>
      <c r="C40" s="33">
        <f t="shared" si="15"/>
        <v>8.2949769861917151</v>
      </c>
      <c r="D40" s="9">
        <f t="shared" si="16"/>
        <v>8.2299644831408703</v>
      </c>
      <c r="E40" s="9">
        <f t="shared" si="17"/>
        <v>15.867025518872252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56</v>
      </c>
      <c r="U40">
        <v>9996</v>
      </c>
      <c r="V40">
        <v>965</v>
      </c>
      <c r="W40" s="33">
        <v>9.6538615446178468</v>
      </c>
    </row>
    <row r="41" spans="1:23" ht="15.6" x14ac:dyDescent="0.3">
      <c r="B41" s="23" t="s">
        <v>6</v>
      </c>
      <c r="C41" s="23">
        <f>$B$5</f>
        <v>9.8471039290314764</v>
      </c>
      <c r="D41" s="9">
        <f t="shared" si="16"/>
        <v>9.7820914259806315</v>
      </c>
      <c r="E41" s="9">
        <f t="shared" si="17"/>
        <v>0</v>
      </c>
      <c r="F41" s="13">
        <f>SUM(F29:F40)</f>
        <v>36.372986619473778</v>
      </c>
      <c r="G41" s="12">
        <f>SUM(G29:G40)</f>
        <v>52.30328424903049</v>
      </c>
      <c r="H41" s="25">
        <f>SUM(H29:H40)</f>
        <v>1.454919464778951</v>
      </c>
      <c r="I41" s="25">
        <f>SUM(I29:I40)</f>
        <v>2.0921313699612196</v>
      </c>
      <c r="T41" t="s">
        <v>57</v>
      </c>
      <c r="U41">
        <v>9998</v>
      </c>
      <c r="V41">
        <v>846</v>
      </c>
      <c r="W41" s="33">
        <v>8.4616923384676941</v>
      </c>
    </row>
    <row r="42" spans="1:23" x14ac:dyDescent="0.25">
      <c r="T42" t="s">
        <v>58</v>
      </c>
      <c r="U42">
        <v>9997</v>
      </c>
      <c r="V42">
        <v>5</v>
      </c>
      <c r="W42" s="33">
        <v>5.0015004501350407E-2</v>
      </c>
    </row>
    <row r="43" spans="1:23" x14ac:dyDescent="0.25">
      <c r="T43" t="s">
        <v>59</v>
      </c>
      <c r="U43">
        <v>9997</v>
      </c>
      <c r="V43">
        <v>5</v>
      </c>
      <c r="W43" s="33">
        <v>5.0015004501350407E-2</v>
      </c>
    </row>
    <row r="44" spans="1:23" x14ac:dyDescent="0.25">
      <c r="B44" s="23" t="s">
        <v>113</v>
      </c>
      <c r="C44" s="23"/>
      <c r="D44" s="3"/>
      <c r="E44" s="3"/>
      <c r="F44" s="23"/>
      <c r="G44" s="23"/>
      <c r="T44" t="s">
        <v>60</v>
      </c>
      <c r="U44">
        <v>9998</v>
      </c>
      <c r="V44">
        <v>6</v>
      </c>
      <c r="W44" s="33">
        <v>6.0012002400480095E-2</v>
      </c>
    </row>
    <row r="45" spans="1:23" ht="15.6" x14ac:dyDescent="0.3">
      <c r="B45" s="23"/>
      <c r="C45" s="23"/>
      <c r="D45" s="3"/>
      <c r="E45" s="3"/>
      <c r="F45" s="35" t="str">
        <f>F9</f>
        <v>FQ</v>
      </c>
      <c r="G45" s="35"/>
      <c r="H45" s="36" t="str">
        <f>H9</f>
        <v>OZ439</v>
      </c>
      <c r="I45" s="36"/>
      <c r="T45" t="s">
        <v>61</v>
      </c>
      <c r="U45">
        <v>9996</v>
      </c>
      <c r="V45">
        <v>533</v>
      </c>
      <c r="W45" s="33">
        <v>5.3321328531412568</v>
      </c>
    </row>
    <row r="46" spans="1:23" ht="15.6" x14ac:dyDescent="0.3">
      <c r="A46" s="7" t="str">
        <f>A10</f>
        <v>FQ (nM)</v>
      </c>
      <c r="B46" s="31" t="str">
        <f>B10</f>
        <v>OZ439 (nM)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62</v>
      </c>
      <c r="U46">
        <v>9995</v>
      </c>
      <c r="V46">
        <v>926</v>
      </c>
      <c r="W46" s="33">
        <v>9.2646323161580799</v>
      </c>
    </row>
    <row r="47" spans="1:23" ht="15.6" x14ac:dyDescent="0.3">
      <c r="A47" s="18">
        <f>A11*0.66</f>
        <v>330</v>
      </c>
      <c r="B47" s="17">
        <f>B119*0.33</f>
        <v>26.400000000000002</v>
      </c>
      <c r="C47" s="33">
        <f>W30</f>
        <v>0.03</v>
      </c>
      <c r="D47" s="9">
        <f>C47-$B$4</f>
        <v>-3.5012503050845245E-2</v>
      </c>
      <c r="E47" s="9">
        <f>(($D$23-D47)/$D$23)*100</f>
        <v>100.35792451252146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63</v>
      </c>
      <c r="U47">
        <v>9996</v>
      </c>
      <c r="V47">
        <v>931</v>
      </c>
      <c r="W47" s="33">
        <v>9.3137254901960791</v>
      </c>
    </row>
    <row r="48" spans="1:23" ht="15.6" x14ac:dyDescent="0.3">
      <c r="A48" s="18">
        <f>A47/2</f>
        <v>165</v>
      </c>
      <c r="B48" s="18">
        <f>B47/2</f>
        <v>13.200000000000001</v>
      </c>
      <c r="C48" s="33">
        <f t="shared" ref="C48:C58" si="26">W31</f>
        <v>4.0008001600320066E-2</v>
      </c>
      <c r="D48" s="9">
        <f t="shared" ref="D48:D59" si="27">C48-$B$4</f>
        <v>-2.5004501450525178E-2</v>
      </c>
      <c r="E48" s="9">
        <f t="shared" ref="E48:E59" si="28">(($D$23-D48)/$D$23)*100</f>
        <v>100.25561508640284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64</v>
      </c>
      <c r="U48">
        <v>9997</v>
      </c>
      <c r="V48">
        <v>981</v>
      </c>
      <c r="W48" s="33">
        <v>9.8129438831649498</v>
      </c>
    </row>
    <row r="49" spans="1:23" ht="15.6" x14ac:dyDescent="0.3">
      <c r="A49" s="18">
        <f t="shared" ref="A49:B56" si="29">A48/2</f>
        <v>82.5</v>
      </c>
      <c r="B49" s="18">
        <f t="shared" si="29"/>
        <v>6.6000000000000005</v>
      </c>
      <c r="C49" s="33">
        <f t="shared" si="26"/>
        <v>7.0007000700070002E-2</v>
      </c>
      <c r="D49" s="9">
        <f t="shared" si="27"/>
        <v>4.9944976492247578E-3</v>
      </c>
      <c r="E49" s="9">
        <f t="shared" si="28"/>
        <v>99.948942435398223</v>
      </c>
      <c r="F49" s="13" t="str">
        <f t="shared" si="22"/>
        <v/>
      </c>
      <c r="G49" s="12">
        <f t="shared" si="23"/>
        <v>71.132065917278425</v>
      </c>
      <c r="H49" s="25" t="str">
        <f t="shared" si="24"/>
        <v/>
      </c>
      <c r="I49" s="25">
        <f t="shared" si="25"/>
        <v>5.6905652733822745</v>
      </c>
      <c r="T49" t="s">
        <v>65</v>
      </c>
      <c r="U49">
        <v>9998</v>
      </c>
      <c r="V49">
        <v>933</v>
      </c>
      <c r="W49" s="33">
        <v>9.3318663732746554</v>
      </c>
    </row>
    <row r="50" spans="1:23" ht="15.6" x14ac:dyDescent="0.3">
      <c r="A50" s="18">
        <f t="shared" si="29"/>
        <v>41.25</v>
      </c>
      <c r="B50" s="18">
        <f t="shared" si="29"/>
        <v>3.3000000000000003</v>
      </c>
      <c r="C50" s="33">
        <f t="shared" si="26"/>
        <v>3.601440576230492</v>
      </c>
      <c r="D50" s="9">
        <f t="shared" si="27"/>
        <v>3.5364280731796467</v>
      </c>
      <c r="E50" s="9">
        <f t="shared" si="28"/>
        <v>63.847934769990886</v>
      </c>
      <c r="F50" s="13">
        <f t="shared" si="22"/>
        <v>35.782810376704447</v>
      </c>
      <c r="G50" s="12" t="str">
        <f t="shared" si="23"/>
        <v/>
      </c>
      <c r="H50" s="25">
        <f t="shared" si="24"/>
        <v>2.8626248301363555</v>
      </c>
      <c r="I50" s="25" t="str">
        <f t="shared" si="25"/>
        <v/>
      </c>
      <c r="T50" t="s">
        <v>66</v>
      </c>
      <c r="U50">
        <v>9998</v>
      </c>
      <c r="V50">
        <v>957</v>
      </c>
      <c r="W50" s="33">
        <v>9.5719143828765763</v>
      </c>
    </row>
    <row r="51" spans="1:23" ht="15.6" x14ac:dyDescent="0.3">
      <c r="A51" s="18">
        <f t="shared" si="29"/>
        <v>20.625</v>
      </c>
      <c r="B51" s="18">
        <f t="shared" si="29"/>
        <v>1.6500000000000001</v>
      </c>
      <c r="C51" s="33">
        <f t="shared" si="26"/>
        <v>8.7117423484696932</v>
      </c>
      <c r="D51" s="9">
        <f t="shared" si="27"/>
        <v>8.6467298454188484</v>
      </c>
      <c r="E51" s="9">
        <f t="shared" si="28"/>
        <v>11.606532091351475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t="s">
        <v>67</v>
      </c>
      <c r="U51">
        <v>9995</v>
      </c>
      <c r="V51">
        <v>952</v>
      </c>
      <c r="W51" s="33">
        <v>9.5247623811905946</v>
      </c>
    </row>
    <row r="52" spans="1:23" ht="15.6" x14ac:dyDescent="0.3">
      <c r="A52" s="18">
        <f t="shared" si="29"/>
        <v>10.3125</v>
      </c>
      <c r="B52" s="18">
        <f t="shared" si="29"/>
        <v>0.82500000000000007</v>
      </c>
      <c r="C52" s="33">
        <f t="shared" si="26"/>
        <v>10.162032406481297</v>
      </c>
      <c r="D52" s="9">
        <f t="shared" si="27"/>
        <v>10.097019903430452</v>
      </c>
      <c r="E52" s="9">
        <f t="shared" si="28"/>
        <v>-3.2194391131265614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68</v>
      </c>
      <c r="U52">
        <v>9998</v>
      </c>
      <c r="V52">
        <v>978</v>
      </c>
      <c r="W52" s="33">
        <v>9.7819563912782552</v>
      </c>
    </row>
    <row r="53" spans="1:23" ht="15.6" x14ac:dyDescent="0.3">
      <c r="A53" s="18">
        <f t="shared" si="29"/>
        <v>5.15625</v>
      </c>
      <c r="B53" s="18">
        <f t="shared" si="29"/>
        <v>0.41250000000000003</v>
      </c>
      <c r="C53" s="33">
        <f t="shared" si="26"/>
        <v>10.74</v>
      </c>
      <c r="D53" s="9">
        <f t="shared" si="27"/>
        <v>10.674987496949155</v>
      </c>
      <c r="E53" s="9">
        <f t="shared" si="28"/>
        <v>-9.1278647079196897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69</v>
      </c>
      <c r="U53">
        <v>9999</v>
      </c>
      <c r="V53">
        <v>780</v>
      </c>
      <c r="W53" s="33">
        <v>7.8007800780078007</v>
      </c>
    </row>
    <row r="54" spans="1:23" ht="15.6" x14ac:dyDescent="0.3">
      <c r="A54" s="18">
        <f t="shared" si="29"/>
        <v>2.578125</v>
      </c>
      <c r="B54" s="18">
        <f t="shared" si="29"/>
        <v>0.20625000000000002</v>
      </c>
      <c r="C54" s="33">
        <f t="shared" si="26"/>
        <v>10.543162948884666</v>
      </c>
      <c r="D54" s="9">
        <f t="shared" si="27"/>
        <v>10.478150445833821</v>
      </c>
      <c r="E54" s="9">
        <f t="shared" si="28"/>
        <v>-7.1156462308714419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70</v>
      </c>
      <c r="U54">
        <v>9999</v>
      </c>
      <c r="V54">
        <v>8</v>
      </c>
      <c r="W54" s="33">
        <v>8.0008000800080012E-2</v>
      </c>
    </row>
    <row r="55" spans="1:23" ht="15.6" x14ac:dyDescent="0.3">
      <c r="A55" s="18">
        <f t="shared" si="29"/>
        <v>1.2890625</v>
      </c>
      <c r="B55" s="18">
        <f t="shared" si="29"/>
        <v>0.10312500000000001</v>
      </c>
      <c r="C55" s="33">
        <f t="shared" si="26"/>
        <v>9.9529858957687303</v>
      </c>
      <c r="D55" s="9">
        <f t="shared" si="27"/>
        <v>9.8879733927178854</v>
      </c>
      <c r="E55" s="9">
        <f t="shared" si="28"/>
        <v>-1.0824062271186501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71</v>
      </c>
      <c r="U55">
        <v>9997</v>
      </c>
      <c r="V55">
        <v>4</v>
      </c>
      <c r="W55" s="33">
        <v>4.0012003601080322E-2</v>
      </c>
    </row>
    <row r="56" spans="1:23" ht="15.6" x14ac:dyDescent="0.3">
      <c r="A56" s="18">
        <f t="shared" si="29"/>
        <v>0.64453125</v>
      </c>
      <c r="B56" s="18">
        <f t="shared" si="29"/>
        <v>5.1562500000000004E-2</v>
      </c>
      <c r="C56" s="33">
        <f t="shared" si="26"/>
        <v>10.593177953386016</v>
      </c>
      <c r="D56" s="9">
        <f t="shared" si="27"/>
        <v>10.528165450335171</v>
      </c>
      <c r="E56" s="9">
        <f t="shared" si="28"/>
        <v>-7.6269377566132039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72</v>
      </c>
      <c r="U56">
        <v>9997</v>
      </c>
      <c r="V56">
        <v>21</v>
      </c>
      <c r="W56" s="33">
        <v>0.21006301890567169</v>
      </c>
    </row>
    <row r="57" spans="1:23" ht="15.6" x14ac:dyDescent="0.3">
      <c r="A57" s="18">
        <v>0</v>
      </c>
      <c r="B57" s="18">
        <v>0</v>
      </c>
      <c r="C57" s="33">
        <f t="shared" si="26"/>
        <v>9.6538615446178468</v>
      </c>
      <c r="D57" s="9">
        <f t="shared" si="27"/>
        <v>9.588849041567002</v>
      </c>
      <c r="E57" s="9">
        <f t="shared" si="28"/>
        <v>1.9754710521350236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73</v>
      </c>
      <c r="U57">
        <v>9999</v>
      </c>
      <c r="V57">
        <v>562</v>
      </c>
      <c r="W57" s="33">
        <v>5.6205620562056202</v>
      </c>
    </row>
    <row r="58" spans="1:23" ht="15.6" x14ac:dyDescent="0.3">
      <c r="A58" s="18">
        <v>0</v>
      </c>
      <c r="B58" s="17">
        <v>0</v>
      </c>
      <c r="C58" s="33">
        <f t="shared" si="26"/>
        <v>8.4616923384676941</v>
      </c>
      <c r="D58" s="9">
        <f t="shared" si="27"/>
        <v>8.3966798354168493</v>
      </c>
      <c r="E58" s="9">
        <f t="shared" si="28"/>
        <v>14.16273402315802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74</v>
      </c>
      <c r="U58">
        <v>9997</v>
      </c>
      <c r="V58">
        <v>818</v>
      </c>
      <c r="W58" s="33">
        <v>8.1824547364209259</v>
      </c>
    </row>
    <row r="59" spans="1:23" ht="15.6" x14ac:dyDescent="0.3">
      <c r="B59" s="23" t="s">
        <v>6</v>
      </c>
      <c r="C59" s="23">
        <f>$B$5</f>
        <v>9.8471039290314764</v>
      </c>
      <c r="D59" s="9">
        <f t="shared" si="27"/>
        <v>9.7820914259806315</v>
      </c>
      <c r="E59" s="9">
        <f t="shared" si="28"/>
        <v>0</v>
      </c>
      <c r="F59" s="13">
        <f>SUM(F47:F58)</f>
        <v>35.782810376704447</v>
      </c>
      <c r="G59" s="12">
        <f>SUM(G47:G58)</f>
        <v>71.132065917278425</v>
      </c>
      <c r="H59" s="25">
        <f>SUM(H47:H58)</f>
        <v>2.8626248301363555</v>
      </c>
      <c r="I59" s="25">
        <f>SUM(I47:I58)</f>
        <v>5.6905652733822745</v>
      </c>
      <c r="T59" t="s">
        <v>75</v>
      </c>
      <c r="U59">
        <v>9995</v>
      </c>
      <c r="V59">
        <v>945</v>
      </c>
      <c r="W59" s="33">
        <v>9.4547273636818403</v>
      </c>
    </row>
    <row r="60" spans="1:23" x14ac:dyDescent="0.25">
      <c r="T60" t="s">
        <v>76</v>
      </c>
      <c r="U60">
        <v>9998</v>
      </c>
      <c r="V60">
        <v>862</v>
      </c>
      <c r="W60" s="33">
        <v>8.6217243448689729</v>
      </c>
    </row>
    <row r="61" spans="1:23" x14ac:dyDescent="0.25">
      <c r="T61" t="s">
        <v>77</v>
      </c>
      <c r="U61">
        <v>9998</v>
      </c>
      <c r="V61">
        <v>891</v>
      </c>
      <c r="W61" s="33">
        <v>8.9117823564712939</v>
      </c>
    </row>
    <row r="62" spans="1:23" x14ac:dyDescent="0.25">
      <c r="B62" s="23" t="s">
        <v>114</v>
      </c>
      <c r="C62" s="23"/>
      <c r="D62" s="3"/>
      <c r="E62" s="3"/>
      <c r="F62" s="23"/>
      <c r="G62" s="23"/>
      <c r="T62" t="s">
        <v>78</v>
      </c>
      <c r="U62">
        <v>9996</v>
      </c>
      <c r="V62">
        <v>935</v>
      </c>
      <c r="W62" s="33">
        <v>9.3537414965986407</v>
      </c>
    </row>
    <row r="63" spans="1:23" ht="15.6" x14ac:dyDescent="0.3">
      <c r="B63" s="23"/>
      <c r="C63" s="23"/>
      <c r="D63" s="3"/>
      <c r="E63" s="3"/>
      <c r="F63" s="35" t="str">
        <f>F9</f>
        <v>FQ</v>
      </c>
      <c r="G63" s="35"/>
      <c r="H63" s="36" t="str">
        <f>H45</f>
        <v>OZ439</v>
      </c>
      <c r="I63" s="36"/>
      <c r="T63" t="s">
        <v>79</v>
      </c>
      <c r="U63">
        <v>9998</v>
      </c>
      <c r="V63">
        <v>944</v>
      </c>
      <c r="W63" s="33">
        <v>9.4418883776755358</v>
      </c>
    </row>
    <row r="64" spans="1:23" ht="15.6" x14ac:dyDescent="0.3">
      <c r="A64" s="7" t="str">
        <f>A10</f>
        <v>FQ (nM)</v>
      </c>
      <c r="B64" s="31" t="str">
        <f>B46</f>
        <v>OZ439 (nM)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80</v>
      </c>
      <c r="U64">
        <v>9996</v>
      </c>
      <c r="V64">
        <v>974</v>
      </c>
      <c r="W64" s="33">
        <v>9.7438975590236101</v>
      </c>
    </row>
    <row r="65" spans="1:23" ht="15.6" x14ac:dyDescent="0.3">
      <c r="A65" s="18">
        <f>A11*0.5</f>
        <v>250</v>
      </c>
      <c r="B65" s="17">
        <f>B119*0.5</f>
        <v>40</v>
      </c>
      <c r="C65" s="33">
        <f>W42</f>
        <v>5.0015004501350407E-2</v>
      </c>
      <c r="D65" s="9">
        <f>C65-$B$4</f>
        <v>-1.4997498549494837E-2</v>
      </c>
      <c r="E65" s="9">
        <f>(($D$23-D65)/$D$23)*100</f>
        <v>100.15331586975012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81</v>
      </c>
      <c r="U65">
        <v>9999</v>
      </c>
      <c r="V65">
        <v>657</v>
      </c>
      <c r="W65" s="33">
        <v>6.5706570657065715</v>
      </c>
    </row>
    <row r="66" spans="1:23" ht="15.6" x14ac:dyDescent="0.3">
      <c r="A66" s="18">
        <f>A65/2</f>
        <v>125</v>
      </c>
      <c r="B66" s="18">
        <f>B65/2</f>
        <v>20</v>
      </c>
      <c r="C66" s="33">
        <f t="shared" ref="C66:C76" si="34">W43</f>
        <v>5.0015004501350407E-2</v>
      </c>
      <c r="D66" s="9">
        <f t="shared" ref="D66:D77" si="35">C66-$B$4</f>
        <v>-1.4997498549494837E-2</v>
      </c>
      <c r="E66" s="9">
        <f t="shared" ref="E66:E77" si="36">(($D$23-D66)/$D$23)*100</f>
        <v>100.15331586975012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82</v>
      </c>
      <c r="U66">
        <v>9997</v>
      </c>
      <c r="V66">
        <v>6</v>
      </c>
      <c r="W66" s="33">
        <v>6.0018005401620486E-2</v>
      </c>
    </row>
    <row r="67" spans="1:23" ht="15.6" x14ac:dyDescent="0.3">
      <c r="A67" s="18">
        <f t="shared" ref="A67:B74" si="37">A66/2</f>
        <v>62.5</v>
      </c>
      <c r="B67" s="18">
        <f t="shared" si="37"/>
        <v>10</v>
      </c>
      <c r="C67" s="33">
        <f t="shared" si="34"/>
        <v>6.0012002400480095E-2</v>
      </c>
      <c r="D67" s="9">
        <f t="shared" si="35"/>
        <v>-5.0005006503651486E-3</v>
      </c>
      <c r="E67" s="9">
        <f t="shared" si="36"/>
        <v>100.05111893185831</v>
      </c>
      <c r="F67" s="25">
        <f t="shared" si="30"/>
        <v>33.479147005939126</v>
      </c>
      <c r="G67" s="28">
        <f t="shared" si="31"/>
        <v>56.672117403720705</v>
      </c>
      <c r="H67" s="25">
        <f t="shared" si="32"/>
        <v>5.35666352095026</v>
      </c>
      <c r="I67" s="25">
        <f t="shared" si="33"/>
        <v>9.0675387845953122</v>
      </c>
      <c r="T67" t="s">
        <v>83</v>
      </c>
      <c r="U67">
        <v>9997</v>
      </c>
      <c r="V67">
        <v>8</v>
      </c>
      <c r="W67" s="33">
        <v>8.0024007202160644E-2</v>
      </c>
    </row>
    <row r="68" spans="1:23" ht="15.6" x14ac:dyDescent="0.3">
      <c r="A68" s="18">
        <f t="shared" si="37"/>
        <v>31.25</v>
      </c>
      <c r="B68" s="18">
        <f t="shared" si="37"/>
        <v>5</v>
      </c>
      <c r="C68" s="33">
        <f t="shared" si="34"/>
        <v>5.3321328531412568</v>
      </c>
      <c r="D68" s="9">
        <f t="shared" si="35"/>
        <v>5.267120350090412</v>
      </c>
      <c r="E68" s="9">
        <f t="shared" si="36"/>
        <v>46.155478202736219</v>
      </c>
      <c r="F68" s="25" t="str">
        <f t="shared" si="30"/>
        <v/>
      </c>
      <c r="G68" s="28" t="str">
        <f t="shared" si="31"/>
        <v/>
      </c>
      <c r="H68" s="25" t="str">
        <f t="shared" si="32"/>
        <v/>
      </c>
      <c r="I68" s="25" t="str">
        <f t="shared" si="33"/>
        <v/>
      </c>
      <c r="T68" t="s">
        <v>84</v>
      </c>
      <c r="U68">
        <v>9998</v>
      </c>
      <c r="V68">
        <v>30</v>
      </c>
      <c r="W68" s="33">
        <v>0.30006001200240046</v>
      </c>
    </row>
    <row r="69" spans="1:23" ht="15.6" x14ac:dyDescent="0.3">
      <c r="A69" s="18">
        <f t="shared" si="37"/>
        <v>15.625</v>
      </c>
      <c r="B69" s="18">
        <f t="shared" si="37"/>
        <v>2.5</v>
      </c>
      <c r="C69" s="33">
        <f t="shared" si="34"/>
        <v>9.2646323161580799</v>
      </c>
      <c r="D69" s="9">
        <f t="shared" si="35"/>
        <v>9.1996198131072351</v>
      </c>
      <c r="E69" s="9">
        <f t="shared" si="36"/>
        <v>5.9544691161481866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t="s">
        <v>85</v>
      </c>
      <c r="U69">
        <v>9998</v>
      </c>
      <c r="V69">
        <v>597</v>
      </c>
      <c r="W69" s="33">
        <v>5.9711942388477697</v>
      </c>
    </row>
    <row r="70" spans="1:23" ht="15.6" x14ac:dyDescent="0.3">
      <c r="A70" s="18">
        <f t="shared" si="37"/>
        <v>7.8125</v>
      </c>
      <c r="B70" s="18">
        <f t="shared" si="37"/>
        <v>1.25</v>
      </c>
      <c r="C70" s="33">
        <f t="shared" si="34"/>
        <v>9.3137254901960791</v>
      </c>
      <c r="D70" s="9">
        <f t="shared" si="35"/>
        <v>9.2487129871452343</v>
      </c>
      <c r="E70" s="9">
        <f t="shared" si="36"/>
        <v>5.4526012445434429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86</v>
      </c>
      <c r="U70">
        <v>9996</v>
      </c>
      <c r="V70">
        <v>894</v>
      </c>
      <c r="W70" s="33">
        <v>8.9435774309723897</v>
      </c>
    </row>
    <row r="71" spans="1:23" ht="15.6" x14ac:dyDescent="0.3">
      <c r="A71" s="18">
        <f t="shared" si="37"/>
        <v>3.90625</v>
      </c>
      <c r="B71" s="18">
        <f t="shared" si="37"/>
        <v>0.625</v>
      </c>
      <c r="C71" s="33">
        <f t="shared" si="34"/>
        <v>9.8129438831649498</v>
      </c>
      <c r="D71" s="9">
        <f t="shared" si="35"/>
        <v>9.747931380114105</v>
      </c>
      <c r="E71" s="9">
        <f t="shared" si="36"/>
        <v>0.34921004495827518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87</v>
      </c>
      <c r="U71">
        <v>9999</v>
      </c>
      <c r="V71">
        <v>887</v>
      </c>
      <c r="W71" s="33">
        <v>8.8708870887088711</v>
      </c>
    </row>
    <row r="72" spans="1:23" ht="15.6" x14ac:dyDescent="0.3">
      <c r="A72" s="18">
        <f t="shared" si="37"/>
        <v>1.953125</v>
      </c>
      <c r="B72" s="18">
        <f t="shared" si="37"/>
        <v>0.3125</v>
      </c>
      <c r="C72" s="33">
        <f t="shared" si="34"/>
        <v>9.3318663732746554</v>
      </c>
      <c r="D72" s="9">
        <f t="shared" si="35"/>
        <v>9.2668538702238106</v>
      </c>
      <c r="E72" s="9">
        <f t="shared" si="36"/>
        <v>5.2671513004712036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88</v>
      </c>
      <c r="U72">
        <v>9998</v>
      </c>
      <c r="V72">
        <v>972</v>
      </c>
      <c r="W72" s="33">
        <v>9.7219443888777768</v>
      </c>
    </row>
    <row r="73" spans="1:23" ht="15.6" x14ac:dyDescent="0.3">
      <c r="A73" s="18">
        <f t="shared" si="37"/>
        <v>0.9765625</v>
      </c>
      <c r="B73" s="18">
        <f t="shared" si="37"/>
        <v>0.15625</v>
      </c>
      <c r="C73" s="33">
        <f t="shared" si="34"/>
        <v>9.5719143828765763</v>
      </c>
      <c r="D73" s="9">
        <f t="shared" si="35"/>
        <v>9.5069018798257314</v>
      </c>
      <c r="E73" s="9">
        <f t="shared" si="36"/>
        <v>2.8131974459369049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89</v>
      </c>
      <c r="U73">
        <v>9998</v>
      </c>
      <c r="V73">
        <v>984</v>
      </c>
      <c r="W73" s="33">
        <v>9.8419683936787372</v>
      </c>
    </row>
    <row r="74" spans="1:23" ht="15.6" x14ac:dyDescent="0.3">
      <c r="A74" s="18">
        <f t="shared" si="37"/>
        <v>0.48828125</v>
      </c>
      <c r="B74" s="18">
        <f t="shared" si="37"/>
        <v>7.8125E-2</v>
      </c>
      <c r="C74" s="33">
        <f t="shared" si="34"/>
        <v>9.5247623811905946</v>
      </c>
      <c r="D74" s="9">
        <f t="shared" si="35"/>
        <v>9.4597498781397498</v>
      </c>
      <c r="E74" s="9">
        <f t="shared" si="36"/>
        <v>3.2952211730996757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90</v>
      </c>
      <c r="U74">
        <v>9998</v>
      </c>
      <c r="V74">
        <v>938</v>
      </c>
      <c r="W74" s="33">
        <v>9.3818763752750556</v>
      </c>
    </row>
    <row r="75" spans="1:23" ht="15.6" x14ac:dyDescent="0.3">
      <c r="A75" s="18">
        <v>0</v>
      </c>
      <c r="B75" s="18">
        <v>0</v>
      </c>
      <c r="C75" s="33">
        <f t="shared" si="34"/>
        <v>9.7819563912782552</v>
      </c>
      <c r="D75" s="9">
        <f t="shared" si="35"/>
        <v>9.7169438882274104</v>
      </c>
      <c r="E75" s="9">
        <f t="shared" si="36"/>
        <v>0.66598782321941186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91</v>
      </c>
      <c r="U75">
        <v>9994</v>
      </c>
      <c r="V75">
        <v>991</v>
      </c>
      <c r="W75" s="33">
        <v>9.915949569741846</v>
      </c>
    </row>
    <row r="76" spans="1:23" ht="15.6" x14ac:dyDescent="0.3">
      <c r="A76" s="18">
        <v>0</v>
      </c>
      <c r="B76" s="17">
        <v>0</v>
      </c>
      <c r="C76" s="33">
        <f t="shared" si="34"/>
        <v>7.8007800780078007</v>
      </c>
      <c r="D76" s="9">
        <f t="shared" si="35"/>
        <v>7.7357675749569559</v>
      </c>
      <c r="E76" s="9">
        <f t="shared" si="36"/>
        <v>20.919083270769335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92</v>
      </c>
      <c r="U76">
        <v>9999</v>
      </c>
      <c r="V76">
        <v>962</v>
      </c>
      <c r="W76" s="33">
        <v>9.6209620962096203</v>
      </c>
    </row>
    <row r="77" spans="1:23" ht="15.6" x14ac:dyDescent="0.3">
      <c r="B77" s="23" t="s">
        <v>6</v>
      </c>
      <c r="C77" s="23">
        <f>$B$5</f>
        <v>9.8471039290314764</v>
      </c>
      <c r="D77" s="9">
        <f t="shared" si="35"/>
        <v>9.7820914259806315</v>
      </c>
      <c r="E77" s="9">
        <f t="shared" si="36"/>
        <v>0</v>
      </c>
      <c r="F77" s="25">
        <f>SUM(F65:F76)</f>
        <v>33.479147005939126</v>
      </c>
      <c r="G77" s="28">
        <f>SUM(G65:G76)</f>
        <v>56.672117403720705</v>
      </c>
      <c r="H77" s="25">
        <f>SUM(H65:H76)</f>
        <v>5.35666352095026</v>
      </c>
      <c r="I77" s="25">
        <f>SUM(I65:I76)</f>
        <v>9.0675387845953122</v>
      </c>
      <c r="T77" t="s">
        <v>93</v>
      </c>
      <c r="U77">
        <v>9998</v>
      </c>
      <c r="V77">
        <v>717</v>
      </c>
      <c r="W77" s="33">
        <v>7.1714342868573713</v>
      </c>
    </row>
    <row r="78" spans="1:23" x14ac:dyDescent="0.25">
      <c r="T78" t="s">
        <v>94</v>
      </c>
      <c r="U78">
        <v>9999</v>
      </c>
      <c r="V78">
        <v>7</v>
      </c>
      <c r="W78" s="33">
        <v>7.0007000700070002E-2</v>
      </c>
    </row>
    <row r="79" spans="1:23" x14ac:dyDescent="0.25">
      <c r="T79" t="s">
        <v>95</v>
      </c>
      <c r="U79">
        <v>9995</v>
      </c>
      <c r="V79">
        <v>7</v>
      </c>
      <c r="W79" s="33">
        <v>7.0035017508754377E-2</v>
      </c>
    </row>
    <row r="80" spans="1:23" x14ac:dyDescent="0.25">
      <c r="B80" s="23" t="s">
        <v>115</v>
      </c>
      <c r="C80" s="23"/>
      <c r="D80" s="3"/>
      <c r="E80" s="3"/>
      <c r="F80" s="23"/>
      <c r="G80" s="23"/>
      <c r="T80" t="s">
        <v>96</v>
      </c>
      <c r="U80">
        <v>9999</v>
      </c>
      <c r="V80">
        <v>21</v>
      </c>
      <c r="W80" s="33">
        <v>0.21002100210021002</v>
      </c>
    </row>
    <row r="81" spans="1:23" ht="15.6" x14ac:dyDescent="0.3">
      <c r="B81" s="23"/>
      <c r="C81" s="23"/>
      <c r="D81" s="3"/>
      <c r="E81" s="3"/>
      <c r="F81" s="35" t="str">
        <f>F9</f>
        <v>FQ</v>
      </c>
      <c r="G81" s="35"/>
      <c r="H81" s="36" t="str">
        <f>H63</f>
        <v>OZ439</v>
      </c>
      <c r="I81" s="36"/>
      <c r="T81" t="s">
        <v>97</v>
      </c>
      <c r="U81">
        <v>9997</v>
      </c>
      <c r="V81">
        <v>318</v>
      </c>
      <c r="W81" s="33">
        <v>3.1809542862858855</v>
      </c>
    </row>
    <row r="82" spans="1:23" ht="15.6" x14ac:dyDescent="0.3">
      <c r="A82" s="7" t="str">
        <f>A10</f>
        <v>FQ (nM)</v>
      </c>
      <c r="B82" s="31" t="str">
        <f>B64</f>
        <v>OZ439 (nM)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98</v>
      </c>
      <c r="U82">
        <v>9993</v>
      </c>
      <c r="V82">
        <v>677</v>
      </c>
      <c r="W82" s="33">
        <v>6.7747423196237362</v>
      </c>
    </row>
    <row r="83" spans="1:23" ht="15.6" x14ac:dyDescent="0.3">
      <c r="A83" s="18">
        <f>A11*0.33</f>
        <v>165</v>
      </c>
      <c r="B83" s="17">
        <f>B119*0.66</f>
        <v>52.800000000000004</v>
      </c>
      <c r="C83" s="33">
        <f>W54</f>
        <v>8.0008000800080012E-2</v>
      </c>
      <c r="D83" s="9">
        <f>C83-$B$4</f>
        <v>1.4995497749234768E-2</v>
      </c>
      <c r="E83" s="9">
        <f>(($D$23-D83)/$D$23)*100</f>
        <v>99.846704583956267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99</v>
      </c>
      <c r="U83">
        <v>9999</v>
      </c>
      <c r="V83">
        <v>871</v>
      </c>
      <c r="W83" s="33">
        <v>8.7108710871087105</v>
      </c>
    </row>
    <row r="84" spans="1:23" ht="15.6" x14ac:dyDescent="0.3">
      <c r="A84" s="18">
        <f>A83/2</f>
        <v>82.5</v>
      </c>
      <c r="B84" s="18">
        <f>B83/2</f>
        <v>26.400000000000002</v>
      </c>
      <c r="C84" s="33">
        <f t="shared" ref="C84:C94" si="42">W55</f>
        <v>4.0012003601080322E-2</v>
      </c>
      <c r="D84" s="9">
        <f t="shared" ref="D84:D95" si="43">C84-$B$4</f>
        <v>-2.5000499449764922E-2</v>
      </c>
      <c r="E84" s="9">
        <f t="shared" ref="E84:E95" si="44">(($D$23-D84)/$D$23)*100</f>
        <v>100.25557417489847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106</v>
      </c>
      <c r="T84" t="s">
        <v>100</v>
      </c>
      <c r="U84">
        <v>9993</v>
      </c>
      <c r="V84">
        <v>908</v>
      </c>
      <c r="W84" s="33">
        <v>9.0863604523166224</v>
      </c>
    </row>
    <row r="85" spans="1:23" ht="15.6" x14ac:dyDescent="0.3">
      <c r="A85" s="18">
        <f t="shared" ref="A85:B92" si="45">A84/2</f>
        <v>41.25</v>
      </c>
      <c r="B85" s="18">
        <f t="shared" si="45"/>
        <v>13.200000000000001</v>
      </c>
      <c r="C85" s="33">
        <f t="shared" si="42"/>
        <v>0.21006301890567169</v>
      </c>
      <c r="D85" s="9">
        <f t="shared" si="43"/>
        <v>0.14505051585482645</v>
      </c>
      <c r="E85" s="9">
        <f t="shared" si="44"/>
        <v>98.517182987376486</v>
      </c>
      <c r="F85" s="25">
        <f t="shared" si="38"/>
        <v>23.158110459665011</v>
      </c>
      <c r="G85" s="28">
        <f t="shared" si="39"/>
        <v>38.073971955615633</v>
      </c>
      <c r="H85" s="25">
        <f t="shared" si="40"/>
        <v>7.4105953470928041</v>
      </c>
      <c r="I85" s="25">
        <f t="shared" si="41"/>
        <v>12.183671025797004</v>
      </c>
      <c r="T85" t="s">
        <v>101</v>
      </c>
      <c r="U85">
        <v>9997</v>
      </c>
      <c r="V85">
        <v>874</v>
      </c>
      <c r="W85" s="33">
        <v>8.7426227868360495</v>
      </c>
    </row>
    <row r="86" spans="1:23" ht="15.6" x14ac:dyDescent="0.3">
      <c r="A86" s="18">
        <f t="shared" si="45"/>
        <v>20.625</v>
      </c>
      <c r="B86" s="18">
        <f t="shared" si="45"/>
        <v>6.6000000000000005</v>
      </c>
      <c r="C86" s="33">
        <f t="shared" si="42"/>
        <v>5.6205620562056202</v>
      </c>
      <c r="D86" s="9">
        <f t="shared" si="43"/>
        <v>5.5555495531547754</v>
      </c>
      <c r="E86" s="9">
        <f t="shared" si="44"/>
        <v>43.206934885114876</v>
      </c>
      <c r="F86" s="25" t="str">
        <f t="shared" si="38"/>
        <v/>
      </c>
      <c r="G86" s="28" t="str">
        <f t="shared" si="39"/>
        <v/>
      </c>
      <c r="H86" s="25" t="str">
        <f t="shared" si="40"/>
        <v/>
      </c>
      <c r="I86" s="25" t="str">
        <f t="shared" si="41"/>
        <v/>
      </c>
      <c r="T86" t="s">
        <v>102</v>
      </c>
      <c r="U86">
        <v>9998</v>
      </c>
      <c r="V86">
        <v>948</v>
      </c>
      <c r="W86" s="33">
        <v>9.4818963792758542</v>
      </c>
    </row>
    <row r="87" spans="1:23" ht="15.6" x14ac:dyDescent="0.3">
      <c r="A87" s="18">
        <f t="shared" si="45"/>
        <v>10.3125</v>
      </c>
      <c r="B87" s="18">
        <f t="shared" si="45"/>
        <v>3.3000000000000003</v>
      </c>
      <c r="C87" s="33">
        <f t="shared" si="42"/>
        <v>8.1824547364209259</v>
      </c>
      <c r="D87" s="9">
        <f t="shared" si="43"/>
        <v>8.1174422333700811</v>
      </c>
      <c r="E87" s="9">
        <f t="shared" si="44"/>
        <v>17.017313784139706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t="s">
        <v>104</v>
      </c>
      <c r="U87">
        <v>9999</v>
      </c>
      <c r="V87">
        <v>973</v>
      </c>
      <c r="W87" s="33">
        <v>9.7309730973097306</v>
      </c>
    </row>
    <row r="88" spans="1:23" ht="15.6" x14ac:dyDescent="0.3">
      <c r="A88" s="18">
        <f t="shared" si="45"/>
        <v>5.15625</v>
      </c>
      <c r="B88" s="18">
        <f t="shared" si="45"/>
        <v>1.6500000000000001</v>
      </c>
      <c r="C88" s="33">
        <f t="shared" si="42"/>
        <v>9.4547273636818403</v>
      </c>
      <c r="D88" s="9">
        <f t="shared" si="43"/>
        <v>9.3897148606309955</v>
      </c>
      <c r="E88" s="9">
        <f t="shared" si="44"/>
        <v>4.0111725423819706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103</v>
      </c>
      <c r="U88">
        <v>9998</v>
      </c>
      <c r="V88">
        <v>963</v>
      </c>
      <c r="W88" s="33">
        <v>9.6319263852770547</v>
      </c>
    </row>
    <row r="89" spans="1:23" ht="15.6" x14ac:dyDescent="0.3">
      <c r="A89" s="18">
        <f t="shared" si="45"/>
        <v>2.578125</v>
      </c>
      <c r="B89" s="18">
        <f t="shared" si="45"/>
        <v>0.82500000000000007</v>
      </c>
      <c r="C89" s="33">
        <f t="shared" si="42"/>
        <v>8.6217243448689729</v>
      </c>
      <c r="D89" s="9">
        <f t="shared" si="43"/>
        <v>8.5567118418181281</v>
      </c>
      <c r="E89" s="9">
        <f t="shared" si="44"/>
        <v>12.526764786801836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105</v>
      </c>
      <c r="U89">
        <v>9998</v>
      </c>
      <c r="V89">
        <v>630</v>
      </c>
      <c r="W89" s="33">
        <v>6.30126025205041</v>
      </c>
    </row>
    <row r="90" spans="1:23" ht="15.6" x14ac:dyDescent="0.3">
      <c r="A90" s="18">
        <f t="shared" si="45"/>
        <v>1.2890625</v>
      </c>
      <c r="B90" s="18">
        <f t="shared" si="45"/>
        <v>0.41250000000000003</v>
      </c>
      <c r="C90" s="33">
        <f t="shared" si="42"/>
        <v>8.9117823564712939</v>
      </c>
      <c r="D90" s="9">
        <f t="shared" si="43"/>
        <v>8.8467698534204491</v>
      </c>
      <c r="E90" s="9">
        <f t="shared" si="44"/>
        <v>9.5615705459062266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0.64453125</v>
      </c>
      <c r="B91" s="18">
        <f t="shared" si="45"/>
        <v>0.20625000000000002</v>
      </c>
      <c r="C91" s="33">
        <f t="shared" si="42"/>
        <v>9.3537414965986407</v>
      </c>
      <c r="D91" s="9">
        <f t="shared" si="43"/>
        <v>9.2887289935477959</v>
      </c>
      <c r="E91" s="9">
        <f t="shared" si="44"/>
        <v>5.0435271042600913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0.322265625</v>
      </c>
      <c r="B92" s="18">
        <f t="shared" si="45"/>
        <v>0.10312500000000001</v>
      </c>
      <c r="C92" s="33">
        <f t="shared" si="42"/>
        <v>9.4418883776755358</v>
      </c>
      <c r="D92" s="9">
        <f t="shared" si="43"/>
        <v>9.376875874624691</v>
      </c>
      <c r="E92" s="9">
        <f t="shared" si="44"/>
        <v>4.1424224504763174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9.7438975590236101</v>
      </c>
      <c r="D93" s="9">
        <f t="shared" si="43"/>
        <v>9.6788850559727653</v>
      </c>
      <c r="E93" s="9">
        <f t="shared" si="44"/>
        <v>1.0550542364974886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6.5706570657065715</v>
      </c>
      <c r="D94" s="9">
        <f t="shared" si="43"/>
        <v>6.5056445626557267</v>
      </c>
      <c r="E94" s="9">
        <f t="shared" si="44"/>
        <v>33.494338998129422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9.8471039290314764</v>
      </c>
      <c r="D95" s="9">
        <f t="shared" si="43"/>
        <v>9.7820914259806315</v>
      </c>
      <c r="E95" s="9">
        <f t="shared" si="44"/>
        <v>0</v>
      </c>
      <c r="F95" s="25">
        <f>SUM(F83:F94)</f>
        <v>23.158110459665011</v>
      </c>
      <c r="G95" s="28">
        <f>SUM(G83:G94)</f>
        <v>38.073971955615633</v>
      </c>
      <c r="H95" s="25">
        <f>SUM(H83:H94)</f>
        <v>7.4105953470928041</v>
      </c>
      <c r="I95" s="25">
        <f>SUM(I83:I94)</f>
        <v>12.183671025797004</v>
      </c>
    </row>
    <row r="98" spans="1:9" x14ac:dyDescent="0.25">
      <c r="B98" s="23" t="s">
        <v>116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5" t="str">
        <f>F9</f>
        <v>FQ</v>
      </c>
      <c r="G99" s="35"/>
      <c r="H99" s="36" t="str">
        <f>H81</f>
        <v>OZ439</v>
      </c>
      <c r="I99" s="36"/>
    </row>
    <row r="100" spans="1:9" ht="15.6" x14ac:dyDescent="0.3">
      <c r="A100" s="7" t="str">
        <f>A10</f>
        <v>FQ (nM)</v>
      </c>
      <c r="B100" s="31" t="str">
        <f>B82</f>
        <v>OZ439 (nM)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100</v>
      </c>
      <c r="B101" s="17">
        <f>B119*0.8</f>
        <v>64</v>
      </c>
      <c r="C101" s="33">
        <f>W66</f>
        <v>6.0018005401620486E-2</v>
      </c>
      <c r="D101" s="9">
        <f>C101-$B$4</f>
        <v>-4.9944976492247578E-3</v>
      </c>
      <c r="E101" s="9">
        <f>(($D$23-D101)/$D$23)*100</f>
        <v>100.05105756460178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50</v>
      </c>
      <c r="B102" s="18">
        <f>B101/2</f>
        <v>32</v>
      </c>
      <c r="C102" s="33">
        <f t="shared" ref="C102:C112" si="50">W67</f>
        <v>8.0024007202160644E-2</v>
      </c>
      <c r="D102" s="9">
        <f t="shared" ref="D102:D113" si="51">C102-$B$4</f>
        <v>1.50115041513154E-2</v>
      </c>
      <c r="E102" s="9">
        <f t="shared" ref="E102:E113" si="52">(($D$23-D102)/$D$23)*100</f>
        <v>99.84654095430507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25</v>
      </c>
      <c r="B103" s="18">
        <f t="shared" si="53"/>
        <v>16</v>
      </c>
      <c r="C103" s="33">
        <f t="shared" si="50"/>
        <v>0.30006001200240046</v>
      </c>
      <c r="D103" s="9">
        <f t="shared" si="51"/>
        <v>0.23504750895155521</v>
      </c>
      <c r="E103" s="9">
        <f t="shared" si="52"/>
        <v>97.597165077324036</v>
      </c>
      <c r="F103" s="25">
        <f t="shared" si="46"/>
        <v>14.73750660406095</v>
      </c>
      <c r="G103" s="28">
        <f t="shared" si="47"/>
        <v>23.36196428280472</v>
      </c>
      <c r="H103" s="25">
        <f t="shared" si="48"/>
        <v>9.4320042265990089</v>
      </c>
      <c r="I103" s="25">
        <f t="shared" si="49"/>
        <v>14.951657140995021</v>
      </c>
    </row>
    <row r="104" spans="1:9" ht="15.6" x14ac:dyDescent="0.3">
      <c r="A104" s="18">
        <f t="shared" si="53"/>
        <v>12.5</v>
      </c>
      <c r="B104" s="18">
        <f t="shared" si="53"/>
        <v>8</v>
      </c>
      <c r="C104" s="33">
        <f t="shared" si="50"/>
        <v>5.9711942388477697</v>
      </c>
      <c r="D104" s="9">
        <f t="shared" si="51"/>
        <v>5.9061817357969248</v>
      </c>
      <c r="E104" s="9">
        <f t="shared" si="52"/>
        <v>39.622505263951325</v>
      </c>
      <c r="F104" s="25" t="str">
        <f t="shared" si="46"/>
        <v/>
      </c>
      <c r="G104" s="28" t="str">
        <f t="shared" si="47"/>
        <v/>
      </c>
      <c r="H104" s="25" t="str">
        <f t="shared" si="48"/>
        <v/>
      </c>
      <c r="I104" s="25" t="str">
        <f t="shared" si="49"/>
        <v/>
      </c>
    </row>
    <row r="105" spans="1:9" ht="15.6" x14ac:dyDescent="0.3">
      <c r="A105" s="18">
        <f t="shared" si="53"/>
        <v>6.25</v>
      </c>
      <c r="B105" s="18">
        <f t="shared" si="53"/>
        <v>4</v>
      </c>
      <c r="C105" s="33">
        <f t="shared" si="50"/>
        <v>8.9435774309723897</v>
      </c>
      <c r="D105" s="9">
        <f t="shared" si="51"/>
        <v>8.8785649279215448</v>
      </c>
      <c r="E105" s="9">
        <f t="shared" si="52"/>
        <v>9.2365370421643771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ht="15.6" x14ac:dyDescent="0.3">
      <c r="A106" s="18">
        <f t="shared" si="53"/>
        <v>3.125</v>
      </c>
      <c r="B106" s="18">
        <f t="shared" si="53"/>
        <v>2</v>
      </c>
      <c r="C106" s="33">
        <f t="shared" si="50"/>
        <v>8.8708870887088711</v>
      </c>
      <c r="D106" s="9">
        <f t="shared" si="51"/>
        <v>8.8058745856580263</v>
      </c>
      <c r="E106" s="9">
        <f t="shared" si="52"/>
        <v>9.9796331664804683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1.5625</v>
      </c>
      <c r="B107" s="18">
        <f t="shared" si="53"/>
        <v>1</v>
      </c>
      <c r="C107" s="33">
        <f t="shared" si="50"/>
        <v>9.7219443888777768</v>
      </c>
      <c r="D107" s="9">
        <f t="shared" si="51"/>
        <v>9.656931885826932</v>
      </c>
      <c r="E107" s="9">
        <f t="shared" si="52"/>
        <v>1.2794762868529683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0.78125</v>
      </c>
      <c r="B108" s="18">
        <f t="shared" si="53"/>
        <v>0.5</v>
      </c>
      <c r="C108" s="33">
        <f t="shared" si="50"/>
        <v>9.8419683936787372</v>
      </c>
      <c r="D108" s="9">
        <f t="shared" si="51"/>
        <v>9.7769558906278924</v>
      </c>
      <c r="E108" s="9">
        <f t="shared" si="52"/>
        <v>5.2499359585818993E-2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0.390625</v>
      </c>
      <c r="B109" s="18">
        <f t="shared" si="53"/>
        <v>0.25</v>
      </c>
      <c r="C109" s="33">
        <f t="shared" si="50"/>
        <v>9.3818763752750556</v>
      </c>
      <c r="D109" s="9">
        <f t="shared" si="51"/>
        <v>9.3168638722242108</v>
      </c>
      <c r="E109" s="9">
        <f t="shared" si="52"/>
        <v>4.755910914109891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0.1953125</v>
      </c>
      <c r="B110" s="18">
        <f t="shared" si="53"/>
        <v>0.125</v>
      </c>
      <c r="C110" s="33">
        <f t="shared" si="50"/>
        <v>9.915949569741846</v>
      </c>
      <c r="D110" s="9">
        <f t="shared" si="51"/>
        <v>9.8509370666910012</v>
      </c>
      <c r="E110" s="9">
        <f t="shared" si="52"/>
        <v>-0.70379265243340416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9.6209620962096203</v>
      </c>
      <c r="D111" s="9">
        <f t="shared" si="51"/>
        <v>9.5559495931587755</v>
      </c>
      <c r="E111" s="9">
        <f t="shared" si="52"/>
        <v>2.3117943083340777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7.1714342868573713</v>
      </c>
      <c r="D112" s="9">
        <f t="shared" si="51"/>
        <v>7.1064217838065264</v>
      </c>
      <c r="E112" s="9">
        <f t="shared" si="52"/>
        <v>27.352735991279857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9.8471039290314764</v>
      </c>
      <c r="D113" s="9">
        <f t="shared" si="51"/>
        <v>9.7820914259806315</v>
      </c>
      <c r="E113" s="9">
        <f t="shared" si="52"/>
        <v>0</v>
      </c>
      <c r="F113" s="25">
        <f>SUM(F101:F112)</f>
        <v>14.73750660406095</v>
      </c>
      <c r="G113" s="28">
        <f>SUM(G101:G112)</f>
        <v>23.36196428280472</v>
      </c>
      <c r="H113" s="25">
        <f>SUM(H101:H112)</f>
        <v>9.4320042265990089</v>
      </c>
      <c r="I113" s="25">
        <f>SUM(I101:I112)</f>
        <v>14.951657140995021</v>
      </c>
    </row>
    <row r="116" spans="1:9" x14ac:dyDescent="0.25">
      <c r="B116" s="23" t="s">
        <v>117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5" t="str">
        <f>F9</f>
        <v>FQ</v>
      </c>
      <c r="G117" s="35"/>
      <c r="H117" s="36" t="str">
        <f>H99</f>
        <v>OZ439</v>
      </c>
      <c r="I117" s="36"/>
    </row>
    <row r="118" spans="1:9" ht="15.6" x14ac:dyDescent="0.3">
      <c r="A118" s="7" t="str">
        <f>A10</f>
        <v>FQ (nM)</v>
      </c>
      <c r="B118" s="31" t="str">
        <f>B100</f>
        <v>OZ439 (nM)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>
        <f>W78</f>
        <v>7.0007000700070002E-2</v>
      </c>
      <c r="D119" s="9">
        <f>C119-$B$4</f>
        <v>4.9944976492247578E-3</v>
      </c>
      <c r="E119" s="9">
        <f>(($D$23-D119)/$D$23)*100</f>
        <v>99.948942435398223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f t="shared" ref="C120:C130" si="58">W79</f>
        <v>7.0035017508754377E-2</v>
      </c>
      <c r="D120" s="9">
        <f t="shared" ref="D120:D131" si="59">C120-$B$4</f>
        <v>5.022514457909133E-3</v>
      </c>
      <c r="E120" s="9">
        <f t="shared" ref="E120:E131" si="60">(($D$23-D120)/$D$23)*100</f>
        <v>99.948656026209591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3">
        <f t="shared" si="58"/>
        <v>0.21002100210021002</v>
      </c>
      <c r="D121" s="9">
        <f t="shared" si="59"/>
        <v>0.14500849904936478</v>
      </c>
      <c r="E121" s="9">
        <f t="shared" si="60"/>
        <v>98.517612515210899</v>
      </c>
      <c r="F121" s="25" t="str">
        <f t="shared" si="54"/>
        <v/>
      </c>
      <c r="G121" s="28">
        <f t="shared" si="55"/>
        <v>0</v>
      </c>
      <c r="H121" s="25" t="str">
        <f t="shared" si="56"/>
        <v/>
      </c>
      <c r="I121" s="25">
        <f t="shared" si="57"/>
        <v>17.195491908270579</v>
      </c>
    </row>
    <row r="122" spans="1:9" ht="15.6" x14ac:dyDescent="0.3">
      <c r="A122" s="17">
        <v>0</v>
      </c>
      <c r="B122" s="17">
        <f t="shared" si="61"/>
        <v>10</v>
      </c>
      <c r="C122" s="33">
        <f t="shared" si="58"/>
        <v>3.1809542862858855</v>
      </c>
      <c r="D122" s="9">
        <f t="shared" si="59"/>
        <v>3.1159417832350402</v>
      </c>
      <c r="E122" s="9">
        <f t="shared" si="60"/>
        <v>68.146466358315863</v>
      </c>
      <c r="F122" s="25">
        <f t="shared" si="54"/>
        <v>0</v>
      </c>
      <c r="G122" s="28" t="str">
        <f t="shared" si="55"/>
        <v/>
      </c>
      <c r="H122" s="25">
        <f t="shared" si="56"/>
        <v>7.5303163218190861</v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5</v>
      </c>
      <c r="C123" s="33">
        <f t="shared" si="58"/>
        <v>6.7747423196237362</v>
      </c>
      <c r="D123" s="9">
        <f t="shared" si="59"/>
        <v>6.7097298165728914</v>
      </c>
      <c r="E123" s="9">
        <f t="shared" si="60"/>
        <v>31.408023863360519</v>
      </c>
      <c r="F123" s="25" t="str">
        <f t="shared" si="54"/>
        <v/>
      </c>
      <c r="G123" s="28" t="str">
        <f t="shared" si="55"/>
        <v/>
      </c>
      <c r="H123" s="25" t="str">
        <f t="shared" si="56"/>
        <v/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2.5</v>
      </c>
      <c r="C124" s="33">
        <f t="shared" si="58"/>
        <v>8.7108710871087105</v>
      </c>
      <c r="D124" s="9">
        <f t="shared" si="59"/>
        <v>8.6458585840578657</v>
      </c>
      <c r="E124" s="9">
        <f t="shared" si="60"/>
        <v>11.615438789551707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3">
        <f t="shared" si="58"/>
        <v>9.0863604523166224</v>
      </c>
      <c r="D125" s="9">
        <f t="shared" si="59"/>
        <v>9.0213479492657775</v>
      </c>
      <c r="E125" s="9">
        <f t="shared" si="60"/>
        <v>7.776900087995152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3">
        <f t="shared" si="58"/>
        <v>8.7426227868360495</v>
      </c>
      <c r="D126" s="9">
        <f t="shared" si="59"/>
        <v>8.6776102837852047</v>
      </c>
      <c r="E126" s="9">
        <f t="shared" si="60"/>
        <v>11.290848695831986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3">
        <f t="shared" si="58"/>
        <v>9.4818963792758542</v>
      </c>
      <c r="D127" s="9">
        <f t="shared" si="59"/>
        <v>9.4168838762250093</v>
      </c>
      <c r="E127" s="9">
        <f t="shared" si="60"/>
        <v>3.7334301413872852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3">
        <f t="shared" si="58"/>
        <v>9.7309730973097306</v>
      </c>
      <c r="D128" s="9">
        <f t="shared" si="59"/>
        <v>9.6659605942588858</v>
      </c>
      <c r="E128" s="9">
        <f t="shared" si="60"/>
        <v>1.187177942472603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9.6319263852770547</v>
      </c>
      <c r="D129" s="9">
        <f t="shared" si="59"/>
        <v>9.5669138822262099</v>
      </c>
      <c r="E129" s="9">
        <f t="shared" si="60"/>
        <v>2.1997089823033487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6.30126025205041</v>
      </c>
      <c r="D130" s="9">
        <f t="shared" si="59"/>
        <v>6.2362477489995651</v>
      </c>
      <c r="E130" s="9">
        <f t="shared" si="60"/>
        <v>36.248318713966668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9.8471039290314764</v>
      </c>
      <c r="D131" s="9">
        <f t="shared" si="59"/>
        <v>9.7820914259806315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7.5303163218190861</v>
      </c>
      <c r="I131" s="25">
        <f>SUM(I119:I130)</f>
        <v>17.195491908270579</v>
      </c>
    </row>
  </sheetData>
  <mergeCells count="18">
    <mergeCell ref="M27:N27"/>
    <mergeCell ref="P27:Q27"/>
    <mergeCell ref="M15:N15"/>
    <mergeCell ref="P15:Q15"/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FQ &amp; OZ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2025-04-10T20:10:37Z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